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19195" windowHeight="11602"/>
  </bookViews>
  <sheets>
    <sheet name="Лист1" sheetId="1" r:id="rId1"/>
  </sheets>
  <definedNames>
    <definedName name="_xlnm._FilterDatabase" localSheetId="0" hidden="1">Лист1!$A$9:$I$130</definedName>
    <definedName name="_xlnm.Print_Area" localSheetId="0">Лист1!$A$1:$I$130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9" i="1" l="1"/>
  <c r="H103" i="1" l="1"/>
  <c r="H115" i="1" l="1"/>
  <c r="I98" i="1"/>
  <c r="H96" i="1"/>
  <c r="I94" i="1"/>
  <c r="G94" i="1"/>
  <c r="H123" i="1" l="1"/>
  <c r="H122" i="1" s="1"/>
  <c r="H121" i="1"/>
  <c r="H120" i="1"/>
  <c r="I118" i="1"/>
  <c r="H117" i="1"/>
  <c r="H116" i="1"/>
  <c r="H114" i="1"/>
  <c r="H113" i="1"/>
  <c r="H112" i="1"/>
  <c r="H111" i="1"/>
  <c r="H110" i="1"/>
  <c r="H109" i="1"/>
  <c r="I108" i="1"/>
  <c r="H107" i="1"/>
  <c r="H106" i="1"/>
  <c r="H105" i="1"/>
  <c r="H104" i="1"/>
  <c r="H102" i="1"/>
  <c r="H101" i="1"/>
  <c r="H100" i="1"/>
  <c r="H99" i="1"/>
  <c r="H97" i="1"/>
  <c r="H95" i="1"/>
  <c r="H81" i="1"/>
  <c r="H75" i="1"/>
  <c r="H73" i="1"/>
  <c r="H68" i="1"/>
  <c r="H61" i="1"/>
  <c r="H59" i="1"/>
  <c r="H57" i="1"/>
  <c r="I55" i="1"/>
  <c r="H55" i="1"/>
  <c r="H52" i="1"/>
  <c r="H46" i="1"/>
  <c r="H43" i="1"/>
  <c r="H40" i="1"/>
  <c r="H38" i="1"/>
  <c r="H35" i="1"/>
  <c r="H33" i="1"/>
  <c r="H31" i="1"/>
  <c r="H28" i="1"/>
  <c r="H25" i="1"/>
  <c r="H18" i="1"/>
  <c r="H17" i="1" s="1"/>
  <c r="H12" i="1"/>
  <c r="H11" i="1" s="1"/>
  <c r="H51" i="1" l="1"/>
  <c r="H48" i="1" s="1"/>
  <c r="H98" i="1"/>
  <c r="H24" i="1"/>
  <c r="I93" i="1"/>
  <c r="H37" i="1"/>
  <c r="H108" i="1"/>
  <c r="H94" i="1"/>
  <c r="H23" i="1"/>
  <c r="H77" i="1"/>
  <c r="H72" i="1" s="1"/>
  <c r="G119" i="1"/>
  <c r="H119" i="1" s="1"/>
  <c r="H118" i="1" s="1"/>
  <c r="F124" i="1"/>
  <c r="F120" i="1"/>
  <c r="H10" i="1" l="1"/>
  <c r="H93" i="1"/>
  <c r="H92" i="1" s="1"/>
  <c r="H130" i="1" s="1"/>
  <c r="G85" i="1"/>
  <c r="I85" i="1" s="1"/>
  <c r="F79" i="1"/>
  <c r="F89" i="1"/>
  <c r="F84" i="1"/>
  <c r="G84" i="1" s="1"/>
  <c r="I84" i="1" s="1"/>
  <c r="G90" i="1"/>
  <c r="I90" i="1" s="1"/>
  <c r="F31" i="1"/>
  <c r="G87" i="1"/>
  <c r="I87" i="1" s="1"/>
  <c r="F81" i="1" l="1"/>
  <c r="F123" i="1"/>
  <c r="F122" i="1" s="1"/>
  <c r="F121" i="1"/>
  <c r="G118" i="1"/>
  <c r="F117" i="1"/>
  <c r="F116" i="1"/>
  <c r="F114" i="1"/>
  <c r="F113" i="1"/>
  <c r="F112" i="1"/>
  <c r="F111" i="1"/>
  <c r="F110" i="1"/>
  <c r="F109" i="1"/>
  <c r="G108" i="1"/>
  <c r="F107" i="1"/>
  <c r="F106" i="1"/>
  <c r="F105" i="1"/>
  <c r="F104" i="1"/>
  <c r="F102" i="1"/>
  <c r="F101" i="1"/>
  <c r="F100" i="1"/>
  <c r="F99" i="1"/>
  <c r="G98" i="1"/>
  <c r="F97" i="1"/>
  <c r="F95" i="1"/>
  <c r="F77" i="1"/>
  <c r="F75" i="1"/>
  <c r="F73" i="1"/>
  <c r="F68" i="1"/>
  <c r="F61" i="1"/>
  <c r="F59" i="1"/>
  <c r="F57" i="1"/>
  <c r="G55" i="1"/>
  <c r="F55" i="1"/>
  <c r="F52" i="1"/>
  <c r="F40" i="1"/>
  <c r="F38" i="1"/>
  <c r="F35" i="1"/>
  <c r="F33" i="1"/>
  <c r="F28" i="1"/>
  <c r="F25" i="1"/>
  <c r="F18" i="1"/>
  <c r="F17" i="1" s="1"/>
  <c r="F12" i="1"/>
  <c r="F11" i="1" s="1"/>
  <c r="F72" i="1" l="1"/>
  <c r="F94" i="1"/>
  <c r="F24" i="1"/>
  <c r="F23" i="1" s="1"/>
  <c r="G93" i="1"/>
  <c r="F98" i="1"/>
  <c r="F51" i="1"/>
  <c r="F108" i="1"/>
  <c r="E119" i="1"/>
  <c r="F119" i="1" s="1"/>
  <c r="F118" i="1" s="1"/>
  <c r="F93" i="1" l="1"/>
  <c r="F92" i="1" s="1"/>
  <c r="F48" i="1"/>
  <c r="F46" i="1"/>
  <c r="D116" i="1"/>
  <c r="D81" i="1" l="1"/>
  <c r="D77" i="1"/>
  <c r="D75" i="1"/>
  <c r="D73" i="1"/>
  <c r="E74" i="1"/>
  <c r="E76" i="1"/>
  <c r="E78" i="1"/>
  <c r="G78" i="1" s="1"/>
  <c r="I78" i="1" s="1"/>
  <c r="E79" i="1"/>
  <c r="G79" i="1" s="1"/>
  <c r="I79" i="1" s="1"/>
  <c r="E80" i="1"/>
  <c r="G80" i="1" s="1"/>
  <c r="I80" i="1" s="1"/>
  <c r="E70" i="1"/>
  <c r="G70" i="1" s="1"/>
  <c r="I70" i="1" s="1"/>
  <c r="E71" i="1"/>
  <c r="G71" i="1" s="1"/>
  <c r="I71" i="1" s="1"/>
  <c r="E69" i="1"/>
  <c r="G69" i="1" s="1"/>
  <c r="I69" i="1" s="1"/>
  <c r="I68" i="1" s="1"/>
  <c r="D68" i="1"/>
  <c r="E63" i="1"/>
  <c r="G63" i="1" s="1"/>
  <c r="I63" i="1" s="1"/>
  <c r="E65" i="1"/>
  <c r="G65" i="1" s="1"/>
  <c r="I65" i="1" s="1"/>
  <c r="E66" i="1"/>
  <c r="G66" i="1" s="1"/>
  <c r="I66" i="1" s="1"/>
  <c r="E67" i="1"/>
  <c r="G67" i="1" s="1"/>
  <c r="I67" i="1" s="1"/>
  <c r="E62" i="1"/>
  <c r="G62" i="1" s="1"/>
  <c r="I62" i="1" s="1"/>
  <c r="D61" i="1"/>
  <c r="D52" i="1"/>
  <c r="E54" i="1"/>
  <c r="G54" i="1" s="1"/>
  <c r="I54" i="1" s="1"/>
  <c r="D55" i="1"/>
  <c r="E55" i="1"/>
  <c r="D59" i="1"/>
  <c r="E58" i="1"/>
  <c r="D57" i="1"/>
  <c r="E53" i="1"/>
  <c r="G53" i="1" s="1"/>
  <c r="I53" i="1" s="1"/>
  <c r="I52" i="1" s="1"/>
  <c r="E60" i="1"/>
  <c r="D40" i="1"/>
  <c r="D38" i="1"/>
  <c r="D35" i="1"/>
  <c r="D33" i="1"/>
  <c r="D31" i="1"/>
  <c r="D28" i="1"/>
  <c r="D25" i="1"/>
  <c r="D18" i="1"/>
  <c r="D17" i="1" s="1"/>
  <c r="D12" i="1"/>
  <c r="D11" i="1" s="1"/>
  <c r="D121" i="1"/>
  <c r="E118" i="1"/>
  <c r="D110" i="1"/>
  <c r="D111" i="1"/>
  <c r="D112" i="1"/>
  <c r="D113" i="1"/>
  <c r="D114" i="1"/>
  <c r="D117" i="1"/>
  <c r="E108" i="1"/>
  <c r="D100" i="1"/>
  <c r="D101" i="1"/>
  <c r="D102" i="1"/>
  <c r="D104" i="1"/>
  <c r="D105" i="1"/>
  <c r="D106" i="1"/>
  <c r="D107" i="1"/>
  <c r="D99" i="1"/>
  <c r="E98" i="1"/>
  <c r="D95" i="1"/>
  <c r="E94" i="1"/>
  <c r="E124" i="1"/>
  <c r="G124" i="1" s="1"/>
  <c r="I124" i="1" s="1"/>
  <c r="E125" i="1"/>
  <c r="G125" i="1" s="1"/>
  <c r="I125" i="1" s="1"/>
  <c r="D123" i="1"/>
  <c r="D122" i="1" s="1"/>
  <c r="C123" i="1"/>
  <c r="C122" i="1" s="1"/>
  <c r="I123" i="1" l="1"/>
  <c r="I122" i="1" s="1"/>
  <c r="I92" i="1" s="1"/>
  <c r="I77" i="1"/>
  <c r="G123" i="1"/>
  <c r="G122" i="1" s="1"/>
  <c r="G92" i="1" s="1"/>
  <c r="E75" i="1"/>
  <c r="G76" i="1"/>
  <c r="E57" i="1"/>
  <c r="G58" i="1"/>
  <c r="E73" i="1"/>
  <c r="G74" i="1"/>
  <c r="E59" i="1"/>
  <c r="G60" i="1"/>
  <c r="G52" i="1"/>
  <c r="G68" i="1"/>
  <c r="G77" i="1"/>
  <c r="F43" i="1"/>
  <c r="F37" i="1" s="1"/>
  <c r="F10" i="1" s="1"/>
  <c r="F130" i="1" s="1"/>
  <c r="D51" i="1"/>
  <c r="E52" i="1"/>
  <c r="E77" i="1"/>
  <c r="D72" i="1"/>
  <c r="E68" i="1"/>
  <c r="D24" i="1"/>
  <c r="D23" i="1" s="1"/>
  <c r="E93" i="1"/>
  <c r="E123" i="1"/>
  <c r="E122" i="1" s="1"/>
  <c r="D119" i="1"/>
  <c r="D118" i="1" s="1"/>
  <c r="C118" i="1"/>
  <c r="C109" i="1"/>
  <c r="C108" i="1" s="1"/>
  <c r="C98" i="1"/>
  <c r="C94" i="1"/>
  <c r="C81" i="1"/>
  <c r="C77" i="1"/>
  <c r="C75" i="1"/>
  <c r="C73" i="1"/>
  <c r="C68" i="1"/>
  <c r="C64" i="1"/>
  <c r="C59" i="1"/>
  <c r="C57" i="1"/>
  <c r="C55" i="1"/>
  <c r="C52" i="1"/>
  <c r="C46" i="1"/>
  <c r="C43" i="1"/>
  <c r="C40" i="1"/>
  <c r="C38" i="1"/>
  <c r="C35" i="1"/>
  <c r="C33" i="1"/>
  <c r="C31" i="1"/>
  <c r="C28" i="1"/>
  <c r="C25" i="1"/>
  <c r="C18" i="1"/>
  <c r="C17" i="1" s="1"/>
  <c r="C12" i="1"/>
  <c r="C11" i="1" s="1"/>
  <c r="G59" i="1" l="1"/>
  <c r="I60" i="1"/>
  <c r="I59" i="1" s="1"/>
  <c r="G73" i="1"/>
  <c r="I74" i="1"/>
  <c r="I73" i="1" s="1"/>
  <c r="G75" i="1"/>
  <c r="I76" i="1"/>
  <c r="I75" i="1" s="1"/>
  <c r="G57" i="1"/>
  <c r="G51" i="1" s="1"/>
  <c r="I58" i="1"/>
  <c r="I57" i="1" s="1"/>
  <c r="I51" i="1" s="1"/>
  <c r="E72" i="1"/>
  <c r="E51" i="1"/>
  <c r="G72" i="1"/>
  <c r="E92" i="1"/>
  <c r="C61" i="1"/>
  <c r="E64" i="1"/>
  <c r="C24" i="1"/>
  <c r="C23" i="1" s="1"/>
  <c r="C37" i="1"/>
  <c r="C72" i="1"/>
  <c r="C93" i="1"/>
  <c r="C92" i="1" s="1"/>
  <c r="C51" i="1"/>
  <c r="C48" i="1" s="1"/>
  <c r="I72" i="1" l="1"/>
  <c r="E61" i="1"/>
  <c r="G64" i="1"/>
  <c r="C10" i="1"/>
  <c r="C130" i="1" s="1"/>
  <c r="G61" i="1" l="1"/>
  <c r="I64" i="1"/>
  <c r="I61" i="1" s="1"/>
  <c r="D109" i="1"/>
  <c r="D108" i="1" s="1"/>
  <c r="D97" i="1"/>
  <c r="D94" i="1" s="1"/>
  <c r="E91" i="1"/>
  <c r="G91" i="1" s="1"/>
  <c r="I91" i="1" s="1"/>
  <c r="E89" i="1"/>
  <c r="G89" i="1" s="1"/>
  <c r="I89" i="1" s="1"/>
  <c r="E88" i="1"/>
  <c r="G88" i="1" s="1"/>
  <c r="I88" i="1" s="1"/>
  <c r="E86" i="1"/>
  <c r="G86" i="1" s="1"/>
  <c r="I86" i="1" s="1"/>
  <c r="E83" i="1"/>
  <c r="G83" i="1" s="1"/>
  <c r="I83" i="1" s="1"/>
  <c r="E82" i="1"/>
  <c r="G82" i="1" s="1"/>
  <c r="I82" i="1" s="1"/>
  <c r="E49" i="1"/>
  <c r="G49" i="1" s="1"/>
  <c r="I49" i="1" s="1"/>
  <c r="E42" i="1"/>
  <c r="G42" i="1" s="1"/>
  <c r="I42" i="1" s="1"/>
  <c r="E41" i="1"/>
  <c r="G41" i="1" s="1"/>
  <c r="I41" i="1" s="1"/>
  <c r="E39" i="1"/>
  <c r="E36" i="1"/>
  <c r="E34" i="1"/>
  <c r="E32" i="1"/>
  <c r="E30" i="1"/>
  <c r="G30" i="1" s="1"/>
  <c r="I30" i="1" s="1"/>
  <c r="E29" i="1"/>
  <c r="G29" i="1" s="1"/>
  <c r="I29" i="1" s="1"/>
  <c r="E27" i="1"/>
  <c r="G27" i="1" s="1"/>
  <c r="I27" i="1" s="1"/>
  <c r="E26" i="1"/>
  <c r="E22" i="1"/>
  <c r="G22" i="1" s="1"/>
  <c r="I22" i="1" s="1"/>
  <c r="E21" i="1"/>
  <c r="G21" i="1" s="1"/>
  <c r="I21" i="1" s="1"/>
  <c r="E20" i="1"/>
  <c r="G20" i="1" s="1"/>
  <c r="I20" i="1" s="1"/>
  <c r="E19" i="1"/>
  <c r="G19" i="1" s="1"/>
  <c r="I19" i="1" s="1"/>
  <c r="E14" i="1"/>
  <c r="G14" i="1" s="1"/>
  <c r="I14" i="1" s="1"/>
  <c r="E15" i="1"/>
  <c r="G15" i="1" s="1"/>
  <c r="I15" i="1" s="1"/>
  <c r="E16" i="1"/>
  <c r="G16" i="1" s="1"/>
  <c r="I16" i="1" s="1"/>
  <c r="E13" i="1"/>
  <c r="G13" i="1" s="1"/>
  <c r="I13" i="1" s="1"/>
  <c r="I18" i="1" l="1"/>
  <c r="I17" i="1" s="1"/>
  <c r="I28" i="1"/>
  <c r="I40" i="1"/>
  <c r="I12" i="1"/>
  <c r="I11" i="1" s="1"/>
  <c r="I81" i="1"/>
  <c r="G28" i="1"/>
  <c r="E33" i="1"/>
  <c r="G34" i="1"/>
  <c r="E38" i="1"/>
  <c r="G39" i="1"/>
  <c r="G81" i="1"/>
  <c r="E35" i="1"/>
  <c r="G36" i="1"/>
  <c r="G12" i="1"/>
  <c r="G11" i="1" s="1"/>
  <c r="G18" i="1"/>
  <c r="G17" i="1" s="1"/>
  <c r="E25" i="1"/>
  <c r="G26" i="1"/>
  <c r="E31" i="1"/>
  <c r="G32" i="1"/>
  <c r="G40" i="1"/>
  <c r="E28" i="1"/>
  <c r="E81" i="1"/>
  <c r="E12" i="1"/>
  <c r="E11" i="1" s="1"/>
  <c r="E18" i="1"/>
  <c r="E17" i="1" s="1"/>
  <c r="E40" i="1"/>
  <c r="D98" i="1"/>
  <c r="D93" i="1" s="1"/>
  <c r="D92" i="1" s="1"/>
  <c r="D50" i="1"/>
  <c r="G31" i="1" l="1"/>
  <c r="I32" i="1"/>
  <c r="I31" i="1" s="1"/>
  <c r="G35" i="1"/>
  <c r="I36" i="1"/>
  <c r="I35" i="1" s="1"/>
  <c r="G38" i="1"/>
  <c r="I39" i="1"/>
  <c r="I38" i="1" s="1"/>
  <c r="G33" i="1"/>
  <c r="I34" i="1"/>
  <c r="I33" i="1" s="1"/>
  <c r="G25" i="1"/>
  <c r="G24" i="1" s="1"/>
  <c r="I26" i="1"/>
  <c r="I25" i="1" s="1"/>
  <c r="I24" i="1" s="1"/>
  <c r="E24" i="1"/>
  <c r="E23" i="1" s="1"/>
  <c r="D47" i="1"/>
  <c r="E50" i="1"/>
  <c r="D48" i="1"/>
  <c r="G23" i="1" l="1"/>
  <c r="I23" i="1"/>
  <c r="E48" i="1"/>
  <c r="G50" i="1"/>
  <c r="D46" i="1"/>
  <c r="D45" i="1" s="1"/>
  <c r="E47" i="1"/>
  <c r="G48" i="1" l="1"/>
  <c r="I50" i="1"/>
  <c r="I48" i="1" s="1"/>
  <c r="E46" i="1"/>
  <c r="G47" i="1"/>
  <c r="E45" i="1"/>
  <c r="G45" i="1" s="1"/>
  <c r="I45" i="1" s="1"/>
  <c r="D44" i="1"/>
  <c r="G46" i="1" l="1"/>
  <c r="I47" i="1"/>
  <c r="I46" i="1" s="1"/>
  <c r="D43" i="1"/>
  <c r="D37" i="1" s="1"/>
  <c r="D10" i="1" s="1"/>
  <c r="D130" i="1" s="1"/>
  <c r="E44" i="1"/>
  <c r="E43" i="1" l="1"/>
  <c r="E37" i="1" s="1"/>
  <c r="E10" i="1" s="1"/>
  <c r="E130" i="1" s="1"/>
  <c r="G44" i="1"/>
  <c r="G43" i="1" l="1"/>
  <c r="G37" i="1" s="1"/>
  <c r="G10" i="1" s="1"/>
  <c r="G130" i="1" s="1"/>
  <c r="I44" i="1"/>
  <c r="I43" i="1" s="1"/>
  <c r="I37" i="1" s="1"/>
  <c r="I10" i="1" s="1"/>
  <c r="I130" i="1" s="1"/>
</calcChain>
</file>

<file path=xl/sharedStrings.xml><?xml version="1.0" encoding="utf-8"?>
<sst xmlns="http://schemas.openxmlformats.org/spreadsheetml/2006/main" count="258" uniqueCount="248">
  <si>
    <t>к пояснительной записке</t>
  </si>
  <si>
    <t>(тыс.рублей)</t>
  </si>
  <si>
    <t xml:space="preserve">Код бюджетной 
классификации </t>
  </si>
  <si>
    <t xml:space="preserve">Наименование  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</si>
  <si>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</si>
  <si>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</si>
  <si>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</si>
  <si>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</si>
  <si>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</si>
  <si>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</si>
  <si>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</si>
  <si>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</si>
  <si>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</si>
  <si>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</si>
  <si>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</si>
  <si>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</si>
  <si>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</si>
  <si>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</si>
  <si>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</si>
  <si>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</si>
  <si>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</si>
  <si>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</si>
  <si>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</si>
  <si>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</si>
  <si>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</si>
  <si>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</si>
  <si>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</si>
  <si>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</si>
  <si>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</si>
  <si>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</si>
  <si>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</si>
  <si>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</si>
  <si>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</si>
  <si>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</si>
  <si>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</si>
  <si>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</si>
  <si>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</si>
  <si>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</si>
  <si>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</si>
  <si>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</si>
  <si>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</si>
  <si>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</si>
  <si>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</si>
  <si>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</si>
  <si>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</si>
  <si>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</si>
  <si>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</si>
  <si>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</si>
  <si>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</si>
  <si>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</si>
  <si>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</si>
  <si>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</si>
  <si>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</si>
  <si>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</si>
  <si>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</si>
  <si>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</si>
  <si>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</si>
  <si>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</si>
  <si>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</si>
  <si>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</si>
  <si>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</si>
  <si>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</si>
  <si>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</si>
  <si>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</si>
  <si>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</si>
  <si>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</si>
  <si>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</si>
  <si>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</si>
  <si>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</si>
  <si>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</si>
  <si>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</si>
  <si>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</si>
  <si>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</si>
  <si>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</si>
  <si>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</si>
  <si>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</si>
  <si>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</si>
  <si>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</si>
  <si>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</si>
  <si>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</si>
  <si>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</si>
  <si>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</si>
  <si>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</si>
  <si>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</si>
  <si>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</si>
  <si>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</si>
  <si>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</si>
  <si>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</si>
  <si>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</si>
  <si>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</si>
  <si>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</si>
  <si>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</si>
  <si>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</si>
  <si>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000 1 13 02065 05 0000 130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</si>
  <si>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</si>
  <si>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</si>
  <si>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</si>
  <si>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</si>
  <si>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</si>
  <si>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</si>
  <si>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</si>
  <si>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</si>
  <si>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</si>
  <si>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</si>
  <si>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</si>
  <si>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</si>
  <si>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</si>
  <si>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</si>
  <si>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</si>
  <si>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</si>
  <si>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БЕЗВОЗМЕЗДНЫЕ ПОСТУПЛЕНИЯ</t>
  </si>
  <si>
    <t>000 2 02 00000 00 0000 000</t>
  </si>
  <si>
    <t>Субсидии бюджетам муниципальных районов на реализацию федеральных целевых программ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</si>
  <si>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</si>
  <si>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</si>
  <si>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</si>
  <si>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</si>
  <si>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</si>
  <si>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</si>
  <si>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</si>
  <si>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</si>
  <si>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</si>
  <si>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сумма изменений (гр.5-гр.3)</t>
  </si>
  <si>
    <t>всего с учетом изменений</t>
  </si>
  <si>
    <t>Таблица 1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</si>
  <si>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</si>
  <si>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</si>
  <si>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000 1 11 09000 00 0000 120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</si>
  <si>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</si>
  <si>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</si>
  <si>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</si>
  <si>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</si>
  <si>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</si>
  <si>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000 2 02 19999 05 0000 151</t>
  </si>
  <si>
    <t>000 2 02 20051 05 0000 151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</si>
  <si>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</si>
  <si>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</si>
  <si>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</si>
  <si>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Субсидия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</si>
  <si>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</si>
  <si>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</si>
  <si>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</si>
  <si>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Субсидии бюджетам муниципальных районов на реализацию мероприятий по обеспечению жильем молодых семей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</si>
  <si>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</si>
  <si>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</si>
  <si>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</si>
  <si>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</si>
  <si>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</si>
  <si>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</si>
  <si>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</si>
  <si>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</si>
  <si>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</si>
  <si>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000 1 12 01041 01 0000 120</t>
  </si>
  <si>
    <t>Плата за размещение отходов производства</t>
  </si>
  <si>
    <t>000 1 12 01042 01 0000 120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</si>
  <si>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</si>
  <si>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</si>
  <si>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</si>
  <si>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</si>
  <si>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</si>
  <si>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</si>
  <si>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</si>
  <si>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</si>
  <si>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</si>
  <si>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</si>
  <si>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</si>
  <si>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000 2 02 25497 05 0000 150</t>
  </si>
  <si>
    <t>000 2 02 25555 05 0000 150</t>
  </si>
  <si>
    <t>000 2 02 29999 05 0000 150</t>
  </si>
  <si>
    <t xml:space="preserve">Прочие субсидии бюджетам муниципальных районов 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</si>
  <si>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</si>
  <si>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</si>
  <si>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</si>
  <si>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</si>
  <si>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</si>
  <si>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</si>
  <si>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</si>
  <si>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</si>
  <si>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</si>
  <si>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</si>
  <si>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</si>
  <si>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</si>
  <si>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000 2 07 05000 05 0000 150</t>
  </si>
  <si>
    <t>000 2 07 05030 05 0000 150</t>
  </si>
  <si>
    <t>Дотации  бюджетам муниципальных районов на поддержку мер по обеспечению сбалансированности бюджетов</t>
  </si>
  <si>
    <t>Прочие дотации  бюджетам муниципальных районов</t>
  </si>
  <si>
    <t>Прочие безвозмездные поступления в бюджеты муниципальных районов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</si>
  <si>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</si>
  <si>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</si>
  <si>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</si>
  <si>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</si>
  <si>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</si>
  <si>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</si>
  <si>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</si>
  <si>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</si>
  <si>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</si>
  <si>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000 2 02 15002 05 0000 150</t>
  </si>
  <si>
    <t>000 2 02 20077 05 0000 150</t>
  </si>
  <si>
    <t>000 2 02 25519 05 0000 151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</si>
  <si>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</si>
  <si>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000 2 07 00000 00 0000 150</t>
  </si>
  <si>
    <t xml:space="preserve">Прочие безвозмездные поступления в  бюджеты муниципальных районов </t>
  </si>
  <si>
    <t>000 2 18 00000 00 0000 000</t>
  </si>
  <si>
    <t>000 2 18 05000 05 0000 150</t>
  </si>
  <si>
    <t>000 2 19 00000 05 0000 150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</si>
  <si>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</si>
  <si>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</si>
  <si>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Субсидии бюджетам муниципальных районов на реализацию программ формирования современной городской среды</t>
  </si>
  <si>
    <t>ПРОЧИЕ БЕЗВОЗМЕЗДНЫЕ ПОСТУПЛЕНИЯ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</si>
  <si>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</si>
  <si>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размещение твердых коммунальных отходов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</si>
  <si>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</si>
  <si>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</si>
  <si>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</si>
  <si>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</si>
  <si>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</si>
  <si>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</si>
  <si>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Изменения в решение Думы Нижневартовского района от 27.11.2019 № 466 "О бюджете района на 2020 год и плановый период 2021-2022 годов"</t>
  </si>
  <si>
    <t>план, утвержд. решением  Думы от 27.11.2019 № 466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</si>
  <si>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</si>
  <si>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</si>
  <si>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план, утвержд. решением  Думы от 16.01.2020 № 488</t>
  </si>
  <si>
    <t>000 1 16 10123 01 0051 140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</si>
  <si>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</si>
  <si>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</si>
  <si>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</si>
  <si>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000 1 16 01092 01 0000 140</t>
  </si>
  <si>
    <t>000 1 16 01192 01 0000 140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</si>
  <si>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</si>
  <si>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</si>
  <si>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</si>
  <si>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</si>
  <si>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</si>
  <si>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</si>
  <si>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</si>
  <si>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
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</si>
  <si>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</si>
  <si>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</si>
  <si>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</si>
  <si>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000 2 02 45303 05 0000 150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</si>
  <si>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</si>
  <si>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Дотации бюджетам муниципальных районов на поддержку мер по обеспечению сбалансированности бюджетов на реали-зацию мероприятий, связанных с обеспечением санитарно-эпидемиологической безопасности при подготовке к проведе-нию общероссийского голосования по вопросу одобрения из-менений в Конституцию Российской Федерации</t>
  </si>
  <si>
    <t>000 2 02 15853 05 0000 150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</si>
  <si>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</si>
  <si>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</si>
  <si>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000 2 02 35176 05 0000 150</t>
  </si>
  <si>
    <t>Субвенции бюджетам муниципальных районов на осуществ-ление полномочий по обеспечению жильем отдельных катего-рий граждан, установленных Федеральным законом от 24 ноября 1995 года № 181-ФЗ "О социальной защите инвалидов в Российской Федерации"</t>
  </si>
  <si>
    <t>план, утвержд. решением  Думы от 29.04.2020 № 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</si>
</sst>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0000"/>
    <numFmt numFmtId="166" formatCode="0.0000"/>
    <numFmt numFmtId="167" formatCode="#,##0.0;[Red]\-#,##0.0"/>
    <numFmt numFmtId="168" formatCode="#,##0.0_ ;[Red]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12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5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9" fillId="0" borderId="0" xfId="0" applyFont="1" applyFill="1"/>
    <xf numFmtId="0" fontId="5" fillId="0" borderId="2" xfId="0" applyFont="1" applyBorder="1" applyAlignment="1">
      <alignment vertical="top"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/>
    <xf numFmtId="0" fontId="10" fillId="0" borderId="2" xfId="0" applyFont="1" applyBorder="1" applyAlignment="1">
      <alignment wrapText="1"/>
    </xf>
    <xf numFmtId="164" fontId="1" fillId="0" borderId="0" xfId="0" applyNumberFormat="1" applyFont="1" applyFill="1"/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1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1" fillId="2" borderId="0" xfId="0" applyFont="1" applyFill="1"/>
    <xf numFmtId="164" fontId="5" fillId="2" borderId="0" xfId="0" applyNumberFormat="1" applyFont="1" applyFill="1" applyAlignment="1">
      <alignment horizontal="right"/>
    </xf>
    <xf numFmtId="0" fontId="10" fillId="0" borderId="0" xfId="0" applyFont="1" applyFill="1"/>
    <xf numFmtId="0" fontId="5" fillId="0" borderId="2" xfId="0" applyFont="1" applyBorder="1" applyAlignment="1">
      <alignment wrapText="1"/>
    </xf>
    <xf numFmtId="165" fontId="5" fillId="0" borderId="2" xfId="0" applyNumberFormat="1" applyFont="1" applyFill="1" applyBorder="1" applyAlignment="1">
      <alignment wrapText="1"/>
    </xf>
    <xf numFmtId="165" fontId="5" fillId="0" borderId="3" xfId="0" applyNumberFormat="1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9" fontId="5" fillId="2" borderId="2" xfId="3" applyNumberFormat="1" applyFont="1" applyFill="1" applyBorder="1" applyAlignment="1" applyProtection="1">
      <alignment horizontal="left" wrapText="1"/>
      <protection hidden="1"/>
    </xf>
    <xf numFmtId="165" fontId="5" fillId="2" borderId="2" xfId="3" applyNumberFormat="1" applyFont="1" applyFill="1" applyBorder="1" applyAlignment="1" applyProtection="1">
      <alignment horizontal="left" vertical="top" wrapText="1"/>
      <protection hidden="1"/>
    </xf>
    <xf numFmtId="0" fontId="15" fillId="2" borderId="2" xfId="3" applyNumberFormat="1" applyFont="1" applyFill="1" applyBorder="1" applyAlignment="1" applyProtection="1">
      <alignment vertical="top" wrapText="1"/>
      <protection hidden="1"/>
    </xf>
    <xf numFmtId="165" fontId="5" fillId="2" borderId="2" xfId="3" applyNumberFormat="1" applyFont="1" applyFill="1" applyBorder="1" applyAlignment="1" applyProtection="1">
      <alignment horizontal="left" wrapText="1"/>
      <protection hidden="1"/>
    </xf>
    <xf numFmtId="0" fontId="5" fillId="0" borderId="2" xfId="3" applyNumberFormat="1" applyFont="1" applyFill="1" applyBorder="1" applyAlignment="1" applyProtection="1">
      <alignment vertical="top" wrapText="1"/>
      <protection hidden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165" fontId="5" fillId="0" borderId="2" xfId="0" applyNumberFormat="1" applyFont="1" applyBorder="1" applyAlignment="1">
      <alignment horizontal="left" wrapText="1"/>
    </xf>
    <xf numFmtId="166" fontId="5" fillId="2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left"/>
    </xf>
    <xf numFmtId="165" fontId="5" fillId="2" borderId="3" xfId="0" applyNumberFormat="1" applyFont="1" applyFill="1" applyBorder="1" applyAlignment="1">
      <alignment horizontal="left"/>
    </xf>
    <xf numFmtId="165" fontId="5" fillId="2" borderId="2" xfId="3" applyNumberFormat="1" applyFont="1" applyFill="1" applyBorder="1" applyAlignment="1" applyProtection="1">
      <alignment horizontal="left" vertical="center" wrapText="1"/>
      <protection hidden="1"/>
    </xf>
    <xf numFmtId="49" fontId="5" fillId="2" borderId="2" xfId="3" applyNumberFormat="1" applyFont="1" applyFill="1" applyBorder="1" applyAlignment="1" applyProtection="1">
      <alignment horizontal="left" vertical="top" wrapText="1"/>
      <protection hidden="1"/>
    </xf>
    <xf numFmtId="49" fontId="5" fillId="0" borderId="2" xfId="3" applyNumberFormat="1" applyFont="1" applyFill="1" applyBorder="1" applyAlignment="1" applyProtection="1">
      <alignment horizontal="left" wrapText="1"/>
      <protection hidden="1"/>
    </xf>
    <xf numFmtId="0" fontId="10" fillId="0" borderId="2" xfId="0" applyFont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left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1" fillId="0" borderId="2" xfId="0" applyNumberFormat="1" applyFont="1" applyFill="1" applyBorder="1" applyAlignment="1">
      <alignment horizontal="center" vertical="center"/>
    </xf>
    <xf numFmtId="168" fontId="5" fillId="2" borderId="2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8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7" fillId="0" borderId="2" xfId="0" applyNumberFormat="1" applyFont="1" applyFill="1" applyBorder="1" applyAlignment="1">
      <alignment horizontal="center" vertical="center"/>
    </xf>
    <xf numFmtId="168" fontId="17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vertical="top" wrapText="1"/>
    </xf>
    <xf numFmtId="49" fontId="18" fillId="0" borderId="2" xfId="3" applyNumberFormat="1" applyFont="1" applyFill="1" applyBorder="1" applyAlignment="1" applyProtection="1">
      <alignment horizontal="left" wrapText="1"/>
      <protection hidden="1"/>
    </xf>
    <xf numFmtId="49" fontId="18" fillId="2" borderId="2" xfId="3" applyNumberFormat="1" applyFont="1" applyFill="1" applyBorder="1" applyAlignment="1" applyProtection="1">
      <alignment horizontal="left" wrapText="1"/>
      <protection hidden="1"/>
    </xf>
    <xf numFmtId="49" fontId="15" fillId="2" borderId="2" xfId="3" applyNumberFormat="1" applyFont="1" applyFill="1" applyBorder="1" applyAlignment="1" applyProtection="1">
      <alignment horizontal="left" wrapText="1"/>
      <protection hidden="1"/>
    </xf>
    <xf numFmtId="49" fontId="10" fillId="0" borderId="2" xfId="3" applyNumberFormat="1" applyFont="1" applyFill="1" applyBorder="1" applyAlignment="1" applyProtection="1">
      <alignment horizontal="left" wrapText="1"/>
      <protection hidden="1"/>
    </xf>
    <xf numFmtId="0" fontId="10" fillId="0" borderId="2" xfId="3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vertical="top" wrapText="1"/>
    </xf>
    <xf numFmtId="0" fontId="18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8" fillId="2" borderId="2" xfId="0" applyFont="1" applyFill="1" applyBorder="1" applyAlignment="1">
      <alignment horizontal="left"/>
    </xf>
    <xf numFmtId="0" fontId="3" fillId="2" borderId="0" xfId="2" applyNumberFormat="1" applyFont="1" applyFill="1" applyAlignment="1" applyProtection="1">
      <alignment vertical="top" wrapText="1"/>
      <protection hidden="1"/>
    </xf>
    <xf numFmtId="0" fontId="13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0" fillId="3" borderId="2" xfId="0" applyFont="1" applyFill="1" applyBorder="1" applyAlignment="1">
      <alignment horizontal="left"/>
    </xf>
    <xf numFmtId="0" fontId="10" fillId="3" borderId="0" xfId="0" applyFont="1" applyFill="1"/>
    <xf numFmtId="0" fontId="10" fillId="3" borderId="4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 vertical="top" wrapText="1"/>
    </xf>
    <xf numFmtId="165" fontId="10" fillId="3" borderId="2" xfId="0" applyNumberFormat="1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wrapText="1"/>
    </xf>
    <xf numFmtId="0" fontId="10" fillId="3" borderId="2" xfId="0" applyFont="1" applyFill="1" applyBorder="1" applyAlignment="1">
      <alignment vertical="top" wrapText="1"/>
    </xf>
    <xf numFmtId="168" fontId="1" fillId="2" borderId="2" xfId="0" applyNumberFormat="1" applyFont="1" applyFill="1" applyBorder="1" applyAlignment="1">
      <alignment horizontal="center" vertical="center"/>
    </xf>
    <xf numFmtId="165" fontId="19" fillId="2" borderId="2" xfId="3" applyNumberFormat="1" applyFont="1" applyFill="1" applyBorder="1" applyAlignment="1" applyProtection="1">
      <alignment horizontal="left" vertical="center" wrapText="1"/>
      <protection hidden="1"/>
    </xf>
    <xf numFmtId="165" fontId="19" fillId="2" borderId="2" xfId="3" applyNumberFormat="1" applyFont="1" applyFill="1" applyBorder="1" applyAlignment="1" applyProtection="1">
      <alignment horizontal="left" vertical="top" wrapText="1"/>
      <protection hidden="1"/>
    </xf>
    <xf numFmtId="167" fontId="1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9" fillId="0" borderId="2" xfId="0" applyNumberFormat="1" applyFont="1" applyFill="1" applyBorder="1" applyAlignment="1">
      <alignment horizontal="center" vertical="center"/>
    </xf>
    <xf numFmtId="49" fontId="19" fillId="2" borderId="2" xfId="3" applyNumberFormat="1" applyFont="1" applyFill="1" applyBorder="1" applyAlignment="1" applyProtection="1">
      <alignment horizontal="left" wrapText="1"/>
      <protection hidden="1"/>
    </xf>
    <xf numFmtId="0" fontId="19" fillId="2" borderId="2" xfId="3" applyNumberFormat="1" applyFont="1" applyFill="1" applyBorder="1" applyAlignment="1" applyProtection="1">
      <alignment vertical="top" wrapText="1"/>
      <protection hidden="1"/>
    </xf>
    <xf numFmtId="167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2 2" xfId="2"/>
    <cellStyle name="Обычный_Tmp1" xf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30"/>
  <sheetViews>
    <sheetView tabSelected="1" topLeftCell="A116" workbookViewId="0">
      <selection activeCell="A110" sqref="A110:G113"/>
    </sheetView>
  </sheetViews>
  <sheetFormatPr defaultColWidth="9.125" defaultRowHeight="13.6" x14ac:dyDescent="0.25"/>
  <cols>
    <col min="1" max="1" width="23.875" style="1" customWidth="1"/>
    <col min="2" max="2" width="38.875" style="2" customWidth="1"/>
    <col min="3" max="3" width="13.125" style="15" hidden="1" customWidth="1"/>
    <col min="4" max="4" width="11.125" style="2" hidden="1" customWidth="1"/>
    <col min="5" max="5" width="11.25" style="2" hidden="1" customWidth="1"/>
    <col min="6" max="6" width="11.125" style="2" hidden="1" customWidth="1"/>
    <col min="7" max="7" width="11.25" style="2" customWidth="1"/>
    <col min="8" max="8" width="11.125" style="2" customWidth="1"/>
    <col min="9" max="9" width="11.25" style="2" customWidth="1"/>
    <col min="10" max="16384" width="9.125" style="2"/>
  </cols>
  <sheetData>
    <row r="1" spans="1:9" ht="12.75" customHeight="1" x14ac:dyDescent="0.25">
      <c r="A1" s="20"/>
      <c r="B1" s="98"/>
      <c r="C1" s="98"/>
      <c r="D1" s="21" t="s">
        <v>124</v>
      </c>
      <c r="E1" s="22"/>
      <c r="F1" s="21" t="s">
        <v>124</v>
      </c>
      <c r="G1" s="22"/>
      <c r="H1" s="21" t="s">
        <v>124</v>
      </c>
      <c r="I1" s="22"/>
    </row>
    <row r="2" spans="1:9" ht="15.65" x14ac:dyDescent="0.25">
      <c r="A2" s="20"/>
      <c r="B2" s="23"/>
      <c r="C2" s="24"/>
      <c r="D2" s="21" t="s">
        <v>0</v>
      </c>
      <c r="E2" s="22"/>
      <c r="F2" s="21" t="s">
        <v>0</v>
      </c>
      <c r="G2" s="22"/>
      <c r="H2" s="21" t="s">
        <v>0</v>
      </c>
      <c r="I2" s="22"/>
    </row>
    <row r="3" spans="1:9" x14ac:dyDescent="0.25">
      <c r="A3" s="20"/>
      <c r="B3" s="25"/>
      <c r="C3" s="22"/>
      <c r="D3" s="22"/>
      <c r="E3" s="22"/>
      <c r="F3" s="22"/>
      <c r="G3" s="22"/>
      <c r="H3" s="22"/>
      <c r="I3" s="22"/>
    </row>
    <row r="4" spans="1:9" x14ac:dyDescent="0.25">
      <c r="A4" s="20"/>
      <c r="B4" s="25"/>
      <c r="C4" s="22"/>
      <c r="D4" s="22"/>
      <c r="E4" s="22"/>
      <c r="F4" s="22"/>
      <c r="G4" s="22"/>
      <c r="H4" s="22"/>
      <c r="I4" s="22"/>
    </row>
    <row r="5" spans="1:9" ht="41.95" customHeight="1" x14ac:dyDescent="0.25">
      <c r="A5" s="119" t="s">
        <v>217</v>
      </c>
      <c r="B5" s="119"/>
      <c r="C5" s="119"/>
      <c r="D5" s="119"/>
      <c r="E5" s="119"/>
      <c r="F5" s="119"/>
      <c r="G5" s="119"/>
      <c r="H5" s="119"/>
      <c r="I5" s="119"/>
    </row>
    <row r="7" spans="1:9" x14ac:dyDescent="0.25">
      <c r="C7" s="3"/>
      <c r="E7" s="26"/>
      <c r="G7" s="26"/>
      <c r="I7" s="26" t="s">
        <v>1</v>
      </c>
    </row>
    <row r="8" spans="1:9" ht="77.45" x14ac:dyDescent="0.25">
      <c r="A8" s="17" t="s">
        <v>2</v>
      </c>
      <c r="B8" s="18" t="s">
        <v>3</v>
      </c>
      <c r="C8" s="19" t="s">
        <v>218</v>
      </c>
      <c r="D8" s="16" t="s">
        <v>122</v>
      </c>
      <c r="E8" s="19" t="s">
        <v>221</v>
      </c>
      <c r="F8" s="16" t="s">
        <v>122</v>
      </c>
      <c r="G8" s="19" t="s">
        <v>247</v>
      </c>
      <c r="H8" s="16" t="s">
        <v>122</v>
      </c>
      <c r="I8" s="16" t="s">
        <v>123</v>
      </c>
    </row>
    <row r="9" spans="1:9" x14ac:dyDescent="0.25">
      <c r="A9" s="4">
        <v>1</v>
      </c>
      <c r="B9" s="4">
        <v>2</v>
      </c>
      <c r="C9" s="5">
        <v>3</v>
      </c>
      <c r="D9" s="9">
        <v>4</v>
      </c>
      <c r="E9" s="9">
        <v>5</v>
      </c>
      <c r="F9" s="9">
        <v>4</v>
      </c>
      <c r="G9" s="9">
        <v>5</v>
      </c>
      <c r="H9" s="9">
        <v>4</v>
      </c>
      <c r="I9" s="9">
        <v>5</v>
      </c>
    </row>
    <row r="10" spans="1:9" ht="26.5" x14ac:dyDescent="0.25">
      <c r="A10" s="61" t="s">
        <v>4</v>
      </c>
      <c r="B10" s="6" t="s">
        <v>5</v>
      </c>
      <c r="C10" s="31">
        <f>C11+C17+C23+C37+C46+C48+C61+C68+C81+C72</f>
        <v>2186846</v>
      </c>
      <c r="D10" s="31">
        <f t="shared" ref="D10:E10" si="0">D11+D17+D23+D37+D46+D48+D61+D68+D81+D72</f>
        <v>0</v>
      </c>
      <c r="E10" s="31">
        <f t="shared" si="0"/>
        <v>2186846</v>
      </c>
      <c r="F10" s="31">
        <f t="shared" ref="F10:G10" si="1">F11+F17+F23+F37+F46+F48+F61+F68+F81+F72</f>
        <v>112760</v>
      </c>
      <c r="G10" s="31">
        <f t="shared" si="1"/>
        <v>2299606</v>
      </c>
      <c r="H10" s="31">
        <f t="shared" ref="H10:I10" si="2">H11+H17+H23+H37+H46+H48+H61+H68+H81+H72</f>
        <v>30000</v>
      </c>
      <c r="I10" s="31">
        <f t="shared" si="2"/>
        <v>2329606</v>
      </c>
    </row>
    <row r="11" spans="1:9" s="102" customFormat="1" x14ac:dyDescent="0.25">
      <c r="A11" s="99" t="s">
        <v>6</v>
      </c>
      <c r="B11" s="100" t="s">
        <v>7</v>
      </c>
      <c r="C11" s="101">
        <f t="shared" ref="C11:I11" si="3">C12</f>
        <v>1480062</v>
      </c>
      <c r="D11" s="101">
        <f t="shared" si="3"/>
        <v>0</v>
      </c>
      <c r="E11" s="101">
        <f t="shared" si="3"/>
        <v>1480062</v>
      </c>
      <c r="F11" s="101">
        <f t="shared" si="3"/>
        <v>49590</v>
      </c>
      <c r="G11" s="101">
        <f t="shared" si="3"/>
        <v>1529652</v>
      </c>
      <c r="H11" s="101">
        <f t="shared" si="3"/>
        <v>0</v>
      </c>
      <c r="I11" s="101">
        <f t="shared" si="3"/>
        <v>1529652</v>
      </c>
    </row>
    <row r="12" spans="1:9" x14ac:dyDescent="0.25">
      <c r="A12" s="42" t="s">
        <v>8</v>
      </c>
      <c r="B12" s="7" t="s">
        <v>9</v>
      </c>
      <c r="C12" s="32">
        <f>SUM(C13:C16)</f>
        <v>1480062</v>
      </c>
      <c r="D12" s="32">
        <f t="shared" ref="D12:E12" si="4">SUM(D13:D16)</f>
        <v>0</v>
      </c>
      <c r="E12" s="32">
        <f t="shared" si="4"/>
        <v>1480062</v>
      </c>
      <c r="F12" s="32">
        <f t="shared" ref="F12:G12" si="5">SUM(F13:F16)</f>
        <v>49590</v>
      </c>
      <c r="G12" s="32">
        <f t="shared" si="5"/>
        <v>1529652</v>
      </c>
      <c r="H12" s="32">
        <f t="shared" ref="H12:I12" si="6">SUM(H13:H16)</f>
        <v>0</v>
      </c>
      <c r="I12" s="32">
        <f t="shared" si="6"/>
        <v>1529652</v>
      </c>
    </row>
    <row r="13" spans="1:9" ht="95.1" x14ac:dyDescent="0.25">
      <c r="A13" s="50" t="s">
        <v>10</v>
      </c>
      <c r="B13" s="7" t="s">
        <v>11</v>
      </c>
      <c r="C13" s="33">
        <v>1437394</v>
      </c>
      <c r="D13" s="77"/>
      <c r="E13" s="74">
        <f>C13+D13</f>
        <v>1437394</v>
      </c>
      <c r="F13" s="77">
        <v>51300</v>
      </c>
      <c r="G13" s="74">
        <f>E13+F13</f>
        <v>1488694</v>
      </c>
      <c r="H13" s="77"/>
      <c r="I13" s="74">
        <f>G13+H13</f>
        <v>1488694</v>
      </c>
    </row>
    <row r="14" spans="1:9" ht="116.5" customHeight="1" x14ac:dyDescent="0.25">
      <c r="A14" s="50" t="s">
        <v>12</v>
      </c>
      <c r="B14" s="34" t="s">
        <v>213</v>
      </c>
      <c r="C14" s="33">
        <v>300</v>
      </c>
      <c r="D14" s="77"/>
      <c r="E14" s="74">
        <f t="shared" ref="E14:E16" si="7">C14+D14</f>
        <v>300</v>
      </c>
      <c r="F14" s="77">
        <v>20</v>
      </c>
      <c r="G14" s="74">
        <f t="shared" ref="G14:G16" si="8">E14+F14</f>
        <v>320</v>
      </c>
      <c r="H14" s="77"/>
      <c r="I14" s="74">
        <f t="shared" ref="I14:I16" si="9">G14+H14</f>
        <v>320</v>
      </c>
    </row>
    <row r="15" spans="1:9" ht="54.35" x14ac:dyDescent="0.25">
      <c r="A15" s="50" t="s">
        <v>13</v>
      </c>
      <c r="B15" s="34" t="s">
        <v>14</v>
      </c>
      <c r="C15" s="33">
        <v>640</v>
      </c>
      <c r="D15" s="77"/>
      <c r="E15" s="74">
        <f t="shared" si="7"/>
        <v>640</v>
      </c>
      <c r="F15" s="77">
        <v>116</v>
      </c>
      <c r="G15" s="74">
        <f t="shared" si="8"/>
        <v>756</v>
      </c>
      <c r="H15" s="77"/>
      <c r="I15" s="74">
        <f t="shared" si="9"/>
        <v>756</v>
      </c>
    </row>
    <row r="16" spans="1:9" ht="108.7" x14ac:dyDescent="0.25">
      <c r="A16" s="51" t="s">
        <v>15</v>
      </c>
      <c r="B16" s="7" t="s">
        <v>143</v>
      </c>
      <c r="C16" s="33">
        <v>41728</v>
      </c>
      <c r="D16" s="77"/>
      <c r="E16" s="74">
        <f t="shared" si="7"/>
        <v>41728</v>
      </c>
      <c r="F16" s="77">
        <v>-1846</v>
      </c>
      <c r="G16" s="74">
        <f t="shared" si="8"/>
        <v>39882</v>
      </c>
      <c r="H16" s="77"/>
      <c r="I16" s="74">
        <f t="shared" si="9"/>
        <v>39882</v>
      </c>
    </row>
    <row r="17" spans="1:9" s="102" customFormat="1" ht="43.5" customHeight="1" x14ac:dyDescent="0.25">
      <c r="A17" s="99" t="s">
        <v>16</v>
      </c>
      <c r="B17" s="100" t="s">
        <v>17</v>
      </c>
      <c r="C17" s="101">
        <f t="shared" ref="C17:I17" si="10">C18</f>
        <v>10491</v>
      </c>
      <c r="D17" s="101">
        <f t="shared" si="10"/>
        <v>0</v>
      </c>
      <c r="E17" s="101">
        <f t="shared" si="10"/>
        <v>10491</v>
      </c>
      <c r="F17" s="101">
        <f t="shared" si="10"/>
        <v>0</v>
      </c>
      <c r="G17" s="101">
        <f t="shared" si="10"/>
        <v>10491</v>
      </c>
      <c r="H17" s="101">
        <f t="shared" si="10"/>
        <v>0</v>
      </c>
      <c r="I17" s="101">
        <f t="shared" si="10"/>
        <v>10491</v>
      </c>
    </row>
    <row r="18" spans="1:9" ht="40.75" x14ac:dyDescent="0.25">
      <c r="A18" s="42" t="s">
        <v>18</v>
      </c>
      <c r="B18" s="7" t="s">
        <v>19</v>
      </c>
      <c r="C18" s="71">
        <f>C19+C20+C21+C22</f>
        <v>10491</v>
      </c>
      <c r="D18" s="71">
        <f t="shared" ref="D18:E18" si="11">D19+D20+D21+D22</f>
        <v>0</v>
      </c>
      <c r="E18" s="71">
        <f t="shared" si="11"/>
        <v>10491</v>
      </c>
      <c r="F18" s="71">
        <f t="shared" ref="F18:G18" si="12">F19+F20+F21+F22</f>
        <v>0</v>
      </c>
      <c r="G18" s="71">
        <f t="shared" si="12"/>
        <v>10491</v>
      </c>
      <c r="H18" s="71">
        <f t="shared" ref="H18:I18" si="13">H19+H20+H21+H22</f>
        <v>0</v>
      </c>
      <c r="I18" s="71">
        <f t="shared" si="13"/>
        <v>10491</v>
      </c>
    </row>
    <row r="19" spans="1:9" ht="81.55" x14ac:dyDescent="0.25">
      <c r="A19" s="42" t="s">
        <v>20</v>
      </c>
      <c r="B19" s="7" t="s">
        <v>144</v>
      </c>
      <c r="C19" s="33">
        <v>4585</v>
      </c>
      <c r="D19" s="77"/>
      <c r="E19" s="74">
        <f t="shared" ref="E19:E22" si="14">C19+D19</f>
        <v>4585</v>
      </c>
      <c r="F19" s="77">
        <v>0</v>
      </c>
      <c r="G19" s="74">
        <f t="shared" ref="G19:G22" si="15">E19+F19</f>
        <v>4585</v>
      </c>
      <c r="H19" s="77">
        <v>0</v>
      </c>
      <c r="I19" s="74">
        <f t="shared" ref="I19:I22" si="16">G19+H19</f>
        <v>4585</v>
      </c>
    </row>
    <row r="20" spans="1:9" ht="108.7" x14ac:dyDescent="0.25">
      <c r="A20" s="42" t="s">
        <v>21</v>
      </c>
      <c r="B20" s="7" t="s">
        <v>145</v>
      </c>
      <c r="C20" s="33">
        <v>40</v>
      </c>
      <c r="D20" s="77"/>
      <c r="E20" s="74">
        <f t="shared" si="14"/>
        <v>40</v>
      </c>
      <c r="F20" s="77">
        <v>0</v>
      </c>
      <c r="G20" s="74">
        <f t="shared" si="15"/>
        <v>40</v>
      </c>
      <c r="H20" s="77">
        <v>0</v>
      </c>
      <c r="I20" s="74">
        <f t="shared" si="16"/>
        <v>40</v>
      </c>
    </row>
    <row r="21" spans="1:9" ht="81.55" x14ac:dyDescent="0.25">
      <c r="A21" s="42" t="s">
        <v>22</v>
      </c>
      <c r="B21" s="7" t="s">
        <v>146</v>
      </c>
      <c r="C21" s="33">
        <v>5866</v>
      </c>
      <c r="D21" s="77"/>
      <c r="E21" s="74">
        <f t="shared" si="14"/>
        <v>5866</v>
      </c>
      <c r="F21" s="77">
        <v>0</v>
      </c>
      <c r="G21" s="74">
        <f t="shared" si="15"/>
        <v>5866</v>
      </c>
      <c r="H21" s="77">
        <v>0</v>
      </c>
      <c r="I21" s="74">
        <f t="shared" si="16"/>
        <v>5866</v>
      </c>
    </row>
    <row r="22" spans="1:9" ht="81.55" x14ac:dyDescent="0.25">
      <c r="A22" s="42" t="s">
        <v>23</v>
      </c>
      <c r="B22" s="7" t="s">
        <v>147</v>
      </c>
      <c r="C22" s="33"/>
      <c r="D22" s="77"/>
      <c r="E22" s="74">
        <f t="shared" si="14"/>
        <v>0</v>
      </c>
      <c r="F22" s="77">
        <v>0</v>
      </c>
      <c r="G22" s="74">
        <f t="shared" si="15"/>
        <v>0</v>
      </c>
      <c r="H22" s="77">
        <v>0</v>
      </c>
      <c r="I22" s="74">
        <f t="shared" si="16"/>
        <v>0</v>
      </c>
    </row>
    <row r="23" spans="1:9" s="102" customFormat="1" x14ac:dyDescent="0.25">
      <c r="A23" s="99" t="s">
        <v>24</v>
      </c>
      <c r="B23" s="100" t="s">
        <v>25</v>
      </c>
      <c r="C23" s="101">
        <f>C24+C31+C33+C35</f>
        <v>79940</v>
      </c>
      <c r="D23" s="101">
        <f t="shared" ref="D23:E23" si="17">D24+D31+D33+D35</f>
        <v>0</v>
      </c>
      <c r="E23" s="101">
        <f t="shared" si="17"/>
        <v>79940</v>
      </c>
      <c r="F23" s="101">
        <f t="shared" ref="F23:G23" si="18">F24+F31+F33+F35</f>
        <v>4250</v>
      </c>
      <c r="G23" s="101">
        <f t="shared" si="18"/>
        <v>84190</v>
      </c>
      <c r="H23" s="101">
        <f t="shared" ref="H23:I23" si="19">H24+H31+H33+H35</f>
        <v>0</v>
      </c>
      <c r="I23" s="101">
        <f t="shared" si="19"/>
        <v>84190</v>
      </c>
    </row>
    <row r="24" spans="1:9" ht="27.2" x14ac:dyDescent="0.25">
      <c r="A24" s="42" t="s">
        <v>26</v>
      </c>
      <c r="B24" s="7" t="s">
        <v>27</v>
      </c>
      <c r="C24" s="32">
        <f>C25+C28</f>
        <v>68250</v>
      </c>
      <c r="D24" s="32">
        <f t="shared" ref="D24:E24" si="20">D25+D28</f>
        <v>0</v>
      </c>
      <c r="E24" s="32">
        <f t="shared" si="20"/>
        <v>68250</v>
      </c>
      <c r="F24" s="32">
        <f t="shared" ref="F24:G24" si="21">F25+F28</f>
        <v>3000</v>
      </c>
      <c r="G24" s="32">
        <f t="shared" si="21"/>
        <v>71250</v>
      </c>
      <c r="H24" s="32">
        <f t="shared" ref="H24:I24" si="22">H25+H28</f>
        <v>0</v>
      </c>
      <c r="I24" s="32">
        <f t="shared" si="22"/>
        <v>71250</v>
      </c>
    </row>
    <row r="25" spans="1:9" ht="40.75" x14ac:dyDescent="0.25">
      <c r="A25" s="62" t="s">
        <v>28</v>
      </c>
      <c r="B25" s="8" t="s">
        <v>29</v>
      </c>
      <c r="C25" s="72">
        <f>C26</f>
        <v>52553</v>
      </c>
      <c r="D25" s="72">
        <f t="shared" ref="D25:I25" si="23">D26</f>
        <v>0</v>
      </c>
      <c r="E25" s="72">
        <f t="shared" si="23"/>
        <v>52553</v>
      </c>
      <c r="F25" s="72">
        <f t="shared" si="23"/>
        <v>3000</v>
      </c>
      <c r="G25" s="72">
        <f t="shared" si="23"/>
        <v>55553</v>
      </c>
      <c r="H25" s="72">
        <f t="shared" si="23"/>
        <v>0</v>
      </c>
      <c r="I25" s="72">
        <f t="shared" si="23"/>
        <v>55553</v>
      </c>
    </row>
    <row r="26" spans="1:9" ht="40.75" x14ac:dyDescent="0.25">
      <c r="A26" s="42" t="s">
        <v>30</v>
      </c>
      <c r="B26" s="7" t="s">
        <v>29</v>
      </c>
      <c r="C26" s="32">
        <v>52553</v>
      </c>
      <c r="D26" s="76"/>
      <c r="E26" s="74">
        <f t="shared" ref="E26:E27" si="24">C26+D26</f>
        <v>52553</v>
      </c>
      <c r="F26" s="76">
        <v>3000</v>
      </c>
      <c r="G26" s="74">
        <f t="shared" ref="G26:G27" si="25">E26+F26</f>
        <v>55553</v>
      </c>
      <c r="H26" s="76"/>
      <c r="I26" s="74">
        <f t="shared" ref="I26:I27" si="26">G26+H26</f>
        <v>55553</v>
      </c>
    </row>
    <row r="27" spans="1:9" ht="54.35" x14ac:dyDescent="0.25">
      <c r="A27" s="52" t="s">
        <v>31</v>
      </c>
      <c r="B27" s="35" t="s">
        <v>32</v>
      </c>
      <c r="C27" s="71"/>
      <c r="D27" s="77"/>
      <c r="E27" s="74">
        <f t="shared" si="24"/>
        <v>0</v>
      </c>
      <c r="F27" s="77">
        <v>0</v>
      </c>
      <c r="G27" s="74">
        <f t="shared" si="25"/>
        <v>0</v>
      </c>
      <c r="H27" s="77">
        <v>0</v>
      </c>
      <c r="I27" s="74">
        <f t="shared" si="26"/>
        <v>0</v>
      </c>
    </row>
    <row r="28" spans="1:9" ht="54.35" x14ac:dyDescent="0.25">
      <c r="A28" s="63" t="s">
        <v>33</v>
      </c>
      <c r="B28" s="36" t="s">
        <v>34</v>
      </c>
      <c r="C28" s="73">
        <f t="shared" ref="C28:E28" si="27">C29+C30</f>
        <v>15697</v>
      </c>
      <c r="D28" s="73">
        <f t="shared" si="27"/>
        <v>0</v>
      </c>
      <c r="E28" s="73">
        <f t="shared" si="27"/>
        <v>15697</v>
      </c>
      <c r="F28" s="73">
        <f t="shared" ref="F28:G28" si="28">F29+F30</f>
        <v>0</v>
      </c>
      <c r="G28" s="73">
        <f t="shared" si="28"/>
        <v>15697</v>
      </c>
      <c r="H28" s="73">
        <f t="shared" ref="H28:I28" si="29">H29+H30</f>
        <v>0</v>
      </c>
      <c r="I28" s="73">
        <f t="shared" si="29"/>
        <v>15697</v>
      </c>
    </row>
    <row r="29" spans="1:9" ht="81.55" x14ac:dyDescent="0.25">
      <c r="A29" s="52" t="s">
        <v>35</v>
      </c>
      <c r="B29" s="35" t="s">
        <v>148</v>
      </c>
      <c r="C29" s="71">
        <v>15697</v>
      </c>
      <c r="D29" s="77"/>
      <c r="E29" s="74">
        <f t="shared" ref="E29:E30" si="30">C29+D29</f>
        <v>15697</v>
      </c>
      <c r="F29" s="77">
        <v>0</v>
      </c>
      <c r="G29" s="74">
        <f t="shared" ref="G29:G30" si="31">E29+F29</f>
        <v>15697</v>
      </c>
      <c r="H29" s="77">
        <v>0</v>
      </c>
      <c r="I29" s="74">
        <f t="shared" ref="I29:I30" si="32">G29+H29</f>
        <v>15697</v>
      </c>
    </row>
    <row r="30" spans="1:9" ht="67.95" x14ac:dyDescent="0.25">
      <c r="A30" s="52" t="s">
        <v>36</v>
      </c>
      <c r="B30" s="35" t="s">
        <v>37</v>
      </c>
      <c r="C30" s="71"/>
      <c r="D30" s="77"/>
      <c r="E30" s="74">
        <f t="shared" si="30"/>
        <v>0</v>
      </c>
      <c r="F30" s="77">
        <v>0</v>
      </c>
      <c r="G30" s="74">
        <f t="shared" si="31"/>
        <v>0</v>
      </c>
      <c r="H30" s="77">
        <v>0</v>
      </c>
      <c r="I30" s="74">
        <f t="shared" si="32"/>
        <v>0</v>
      </c>
    </row>
    <row r="31" spans="1:9" ht="26.5" x14ac:dyDescent="0.25">
      <c r="A31" s="61" t="s">
        <v>38</v>
      </c>
      <c r="B31" s="6" t="s">
        <v>39</v>
      </c>
      <c r="C31" s="31">
        <f>C32</f>
        <v>8000</v>
      </c>
      <c r="D31" s="31">
        <f t="shared" ref="D31:I31" si="33">D32</f>
        <v>0</v>
      </c>
      <c r="E31" s="31">
        <f t="shared" si="33"/>
        <v>8000</v>
      </c>
      <c r="F31" s="31">
        <f t="shared" si="33"/>
        <v>0</v>
      </c>
      <c r="G31" s="31">
        <f t="shared" si="33"/>
        <v>8000</v>
      </c>
      <c r="H31" s="31">
        <f t="shared" si="33"/>
        <v>0</v>
      </c>
      <c r="I31" s="31">
        <f t="shared" si="33"/>
        <v>8000</v>
      </c>
    </row>
    <row r="32" spans="1:9" ht="27.2" x14ac:dyDescent="0.25">
      <c r="A32" s="42" t="s">
        <v>40</v>
      </c>
      <c r="B32" s="7" t="s">
        <v>39</v>
      </c>
      <c r="C32" s="32">
        <v>8000</v>
      </c>
      <c r="D32" s="77"/>
      <c r="E32" s="74">
        <f t="shared" ref="E32" si="34">C32+D32</f>
        <v>8000</v>
      </c>
      <c r="F32" s="77">
        <v>0</v>
      </c>
      <c r="G32" s="74">
        <f t="shared" ref="G32" si="35">E32+F32</f>
        <v>8000</v>
      </c>
      <c r="H32" s="77">
        <v>0</v>
      </c>
      <c r="I32" s="74">
        <f t="shared" ref="I32" si="36">G32+H32</f>
        <v>8000</v>
      </c>
    </row>
    <row r="33" spans="1:9" x14ac:dyDescent="0.25">
      <c r="A33" s="61" t="s">
        <v>41</v>
      </c>
      <c r="B33" s="6" t="s">
        <v>42</v>
      </c>
      <c r="C33" s="31">
        <f>C34</f>
        <v>300</v>
      </c>
      <c r="D33" s="31">
        <f t="shared" ref="D33:I33" si="37">D34</f>
        <v>0</v>
      </c>
      <c r="E33" s="31">
        <f t="shared" si="37"/>
        <v>300</v>
      </c>
      <c r="F33" s="31">
        <f t="shared" si="37"/>
        <v>0</v>
      </c>
      <c r="G33" s="31">
        <f t="shared" si="37"/>
        <v>300</v>
      </c>
      <c r="H33" s="31">
        <f t="shared" si="37"/>
        <v>0</v>
      </c>
      <c r="I33" s="31">
        <f t="shared" si="37"/>
        <v>300</v>
      </c>
    </row>
    <row r="34" spans="1:9" x14ac:dyDescent="0.25">
      <c r="A34" s="42" t="s">
        <v>43</v>
      </c>
      <c r="B34" s="7" t="s">
        <v>42</v>
      </c>
      <c r="C34" s="32">
        <v>300</v>
      </c>
      <c r="D34" s="76"/>
      <c r="E34" s="74">
        <f t="shared" ref="E34" si="38">C34+D34</f>
        <v>300</v>
      </c>
      <c r="F34" s="76">
        <v>0</v>
      </c>
      <c r="G34" s="74">
        <f t="shared" ref="G34" si="39">E34+F34</f>
        <v>300</v>
      </c>
      <c r="H34" s="76">
        <v>0</v>
      </c>
      <c r="I34" s="74">
        <f t="shared" ref="I34" si="40">G34+H34</f>
        <v>300</v>
      </c>
    </row>
    <row r="35" spans="1:9" ht="26.5" x14ac:dyDescent="0.25">
      <c r="A35" s="61" t="s">
        <v>44</v>
      </c>
      <c r="B35" s="6" t="s">
        <v>45</v>
      </c>
      <c r="C35" s="31">
        <f t="shared" ref="C35:I35" si="41">C36</f>
        <v>3390</v>
      </c>
      <c r="D35" s="31">
        <f t="shared" si="41"/>
        <v>0</v>
      </c>
      <c r="E35" s="31">
        <f t="shared" si="41"/>
        <v>3390</v>
      </c>
      <c r="F35" s="31">
        <f t="shared" si="41"/>
        <v>1250</v>
      </c>
      <c r="G35" s="31">
        <f t="shared" si="41"/>
        <v>4640</v>
      </c>
      <c r="H35" s="31">
        <f t="shared" si="41"/>
        <v>0</v>
      </c>
      <c r="I35" s="31">
        <f t="shared" si="41"/>
        <v>4640</v>
      </c>
    </row>
    <row r="36" spans="1:9" ht="54.35" x14ac:dyDescent="0.25">
      <c r="A36" s="42" t="s">
        <v>46</v>
      </c>
      <c r="B36" s="7" t="s">
        <v>47</v>
      </c>
      <c r="C36" s="32">
        <v>3390</v>
      </c>
      <c r="D36" s="77"/>
      <c r="E36" s="74">
        <f t="shared" ref="E36" si="42">C36+D36</f>
        <v>3390</v>
      </c>
      <c r="F36" s="77">
        <v>1250</v>
      </c>
      <c r="G36" s="74">
        <f t="shared" ref="G36" si="43">E36+F36</f>
        <v>4640</v>
      </c>
      <c r="H36" s="77"/>
      <c r="I36" s="74">
        <f t="shared" ref="I36" si="44">G36+H36</f>
        <v>4640</v>
      </c>
    </row>
    <row r="37" spans="1:9" s="102" customFormat="1" x14ac:dyDescent="0.25">
      <c r="A37" s="99" t="s">
        <v>48</v>
      </c>
      <c r="B37" s="100" t="s">
        <v>49</v>
      </c>
      <c r="C37" s="101">
        <f>C38+C43+C40</f>
        <v>32659</v>
      </c>
      <c r="D37" s="101">
        <f t="shared" ref="D37:E37" si="45">D38+D43+D40</f>
        <v>0</v>
      </c>
      <c r="E37" s="101">
        <f t="shared" si="45"/>
        <v>32659</v>
      </c>
      <c r="F37" s="101">
        <f t="shared" ref="F37:G37" si="46">F38+F43+F40</f>
        <v>1290</v>
      </c>
      <c r="G37" s="101">
        <f t="shared" si="46"/>
        <v>33949</v>
      </c>
      <c r="H37" s="101">
        <f t="shared" ref="H37:I37" si="47">H38+H43+H40</f>
        <v>0</v>
      </c>
      <c r="I37" s="101">
        <f t="shared" si="47"/>
        <v>33949</v>
      </c>
    </row>
    <row r="38" spans="1:9" s="27" customFormat="1" ht="12.9" x14ac:dyDescent="0.2">
      <c r="A38" s="95" t="s">
        <v>50</v>
      </c>
      <c r="B38" s="6" t="s">
        <v>51</v>
      </c>
      <c r="C38" s="31">
        <f>C39</f>
        <v>991</v>
      </c>
      <c r="D38" s="31">
        <f t="shared" ref="D38:I38" si="48">D39</f>
        <v>0</v>
      </c>
      <c r="E38" s="31">
        <f t="shared" si="48"/>
        <v>991</v>
      </c>
      <c r="F38" s="31">
        <f t="shared" si="48"/>
        <v>0</v>
      </c>
      <c r="G38" s="31">
        <f t="shared" si="48"/>
        <v>991</v>
      </c>
      <c r="H38" s="31">
        <f t="shared" si="48"/>
        <v>0</v>
      </c>
      <c r="I38" s="31">
        <f t="shared" si="48"/>
        <v>991</v>
      </c>
    </row>
    <row r="39" spans="1:9" ht="54.35" x14ac:dyDescent="0.25">
      <c r="A39" s="42" t="s">
        <v>52</v>
      </c>
      <c r="B39" s="7" t="s">
        <v>53</v>
      </c>
      <c r="C39" s="32">
        <v>991</v>
      </c>
      <c r="D39" s="77"/>
      <c r="E39" s="74">
        <f t="shared" ref="E39" si="49">C39+D39</f>
        <v>991</v>
      </c>
      <c r="F39" s="77"/>
      <c r="G39" s="74">
        <f t="shared" ref="G39" si="50">E39+F39</f>
        <v>991</v>
      </c>
      <c r="H39" s="77"/>
      <c r="I39" s="74">
        <f t="shared" ref="I39" si="51">G39+H39</f>
        <v>991</v>
      </c>
    </row>
    <row r="40" spans="1:9" s="27" customFormat="1" ht="12.9" x14ac:dyDescent="0.2">
      <c r="A40" s="95" t="s">
        <v>187</v>
      </c>
      <c r="B40" s="6" t="s">
        <v>188</v>
      </c>
      <c r="C40" s="31">
        <f>C41+C42</f>
        <v>7532</v>
      </c>
      <c r="D40" s="31">
        <f t="shared" ref="D40:E40" si="52">D41+D42</f>
        <v>0</v>
      </c>
      <c r="E40" s="31">
        <f t="shared" si="52"/>
        <v>7532</v>
      </c>
      <c r="F40" s="31">
        <f t="shared" ref="F40:G40" si="53">F41+F42</f>
        <v>0</v>
      </c>
      <c r="G40" s="31">
        <f t="shared" si="53"/>
        <v>7532</v>
      </c>
      <c r="H40" s="31">
        <f t="shared" ref="H40:I40" si="54">H41+H42</f>
        <v>0</v>
      </c>
      <c r="I40" s="31">
        <f t="shared" si="54"/>
        <v>7532</v>
      </c>
    </row>
    <row r="41" spans="1:9" x14ac:dyDescent="0.25">
      <c r="A41" s="53" t="s">
        <v>189</v>
      </c>
      <c r="B41" s="37" t="s">
        <v>190</v>
      </c>
      <c r="C41" s="32">
        <v>3153</v>
      </c>
      <c r="D41" s="77"/>
      <c r="E41" s="74">
        <f t="shared" ref="E41:E42" si="55">C41+D41</f>
        <v>3153</v>
      </c>
      <c r="F41" s="77">
        <v>0</v>
      </c>
      <c r="G41" s="74">
        <f t="shared" ref="G41:G42" si="56">E41+F41</f>
        <v>3153</v>
      </c>
      <c r="H41" s="77">
        <v>0</v>
      </c>
      <c r="I41" s="74">
        <f t="shared" ref="I41:I42" si="57">G41+H41</f>
        <v>3153</v>
      </c>
    </row>
    <row r="42" spans="1:9" x14ac:dyDescent="0.25">
      <c r="A42" s="53" t="s">
        <v>191</v>
      </c>
      <c r="B42" s="37" t="s">
        <v>192</v>
      </c>
      <c r="C42" s="32">
        <v>4379</v>
      </c>
      <c r="D42" s="77"/>
      <c r="E42" s="74">
        <f t="shared" si="55"/>
        <v>4379</v>
      </c>
      <c r="F42" s="77">
        <v>0</v>
      </c>
      <c r="G42" s="74">
        <f t="shared" si="56"/>
        <v>4379</v>
      </c>
      <c r="H42" s="77">
        <v>0</v>
      </c>
      <c r="I42" s="74">
        <f t="shared" si="57"/>
        <v>4379</v>
      </c>
    </row>
    <row r="43" spans="1:9" x14ac:dyDescent="0.25">
      <c r="A43" s="61" t="s">
        <v>54</v>
      </c>
      <c r="B43" s="6" t="s">
        <v>55</v>
      </c>
      <c r="C43" s="31">
        <f>SUM(C44:C45)</f>
        <v>24136</v>
      </c>
      <c r="D43" s="31">
        <f t="shared" ref="D43:E43" si="58">SUM(D44:D45)</f>
        <v>0</v>
      </c>
      <c r="E43" s="31">
        <f t="shared" si="58"/>
        <v>24136</v>
      </c>
      <c r="F43" s="31">
        <f t="shared" ref="F43:G43" si="59">SUM(F44:F45)</f>
        <v>1290</v>
      </c>
      <c r="G43" s="31">
        <f t="shared" si="59"/>
        <v>25426</v>
      </c>
      <c r="H43" s="31">
        <f t="shared" ref="H43:I43" si="60">SUM(H44:H45)</f>
        <v>0</v>
      </c>
      <c r="I43" s="31">
        <f t="shared" si="60"/>
        <v>25426</v>
      </c>
    </row>
    <row r="44" spans="1:9" ht="40.75" x14ac:dyDescent="0.25">
      <c r="A44" s="42" t="s">
        <v>56</v>
      </c>
      <c r="B44" s="7" t="s">
        <v>57</v>
      </c>
      <c r="C44" s="32">
        <v>23936</v>
      </c>
      <c r="D44" s="78">
        <f t="shared" ref="D44:D45" si="61">D45</f>
        <v>0</v>
      </c>
      <c r="E44" s="74">
        <f>C44+D44</f>
        <v>23936</v>
      </c>
      <c r="F44" s="78">
        <v>1290</v>
      </c>
      <c r="G44" s="74">
        <f>E44+F44</f>
        <v>25226</v>
      </c>
      <c r="H44" s="78"/>
      <c r="I44" s="74">
        <f>G44+H44</f>
        <v>25226</v>
      </c>
    </row>
    <row r="45" spans="1:9" s="13" customFormat="1" ht="54.35" x14ac:dyDescent="0.25">
      <c r="A45" s="97" t="s">
        <v>58</v>
      </c>
      <c r="B45" s="35" t="s">
        <v>59</v>
      </c>
      <c r="C45" s="71">
        <v>200</v>
      </c>
      <c r="D45" s="78">
        <f t="shared" si="61"/>
        <v>0</v>
      </c>
      <c r="E45" s="74">
        <f>C45+D45</f>
        <v>200</v>
      </c>
      <c r="F45" s="78">
        <v>0</v>
      </c>
      <c r="G45" s="74">
        <f>E45+F45</f>
        <v>200</v>
      </c>
      <c r="H45" s="78">
        <v>0</v>
      </c>
      <c r="I45" s="74">
        <f>G45+H45</f>
        <v>200</v>
      </c>
    </row>
    <row r="46" spans="1:9" s="104" customFormat="1" ht="12.9" x14ac:dyDescent="0.2">
      <c r="A46" s="103" t="s">
        <v>60</v>
      </c>
      <c r="B46" s="100" t="s">
        <v>61</v>
      </c>
      <c r="C46" s="101">
        <f>SUM(C47:C47)</f>
        <v>3200</v>
      </c>
      <c r="D46" s="101">
        <f t="shared" ref="D46:I46" si="62">SUM(D47:D47)</f>
        <v>0</v>
      </c>
      <c r="E46" s="101">
        <f t="shared" si="62"/>
        <v>3200</v>
      </c>
      <c r="F46" s="101">
        <f t="shared" si="62"/>
        <v>273</v>
      </c>
      <c r="G46" s="101">
        <f t="shared" si="62"/>
        <v>3473</v>
      </c>
      <c r="H46" s="101">
        <f t="shared" si="62"/>
        <v>0</v>
      </c>
      <c r="I46" s="101">
        <f t="shared" si="62"/>
        <v>3473</v>
      </c>
    </row>
    <row r="47" spans="1:9" s="13" customFormat="1" ht="51.8" customHeight="1" x14ac:dyDescent="0.25">
      <c r="A47" s="93" t="s">
        <v>62</v>
      </c>
      <c r="B47" s="7" t="s">
        <v>211</v>
      </c>
      <c r="C47" s="32">
        <v>3200</v>
      </c>
      <c r="D47" s="76">
        <f t="shared" ref="D47" si="63">D49+D50+D58</f>
        <v>0</v>
      </c>
      <c r="E47" s="74">
        <f>C47+D47</f>
        <v>3200</v>
      </c>
      <c r="F47" s="76">
        <v>273</v>
      </c>
      <c r="G47" s="74">
        <f>E47+F47</f>
        <v>3473</v>
      </c>
      <c r="H47" s="76"/>
      <c r="I47" s="74">
        <f>G47+H47</f>
        <v>3473</v>
      </c>
    </row>
    <row r="48" spans="1:9" s="104" customFormat="1" ht="64.55" x14ac:dyDescent="0.2">
      <c r="A48" s="103" t="s">
        <v>63</v>
      </c>
      <c r="B48" s="100" t="s">
        <v>64</v>
      </c>
      <c r="C48" s="101">
        <f>C50+C51+C59</f>
        <v>494265</v>
      </c>
      <c r="D48" s="101">
        <f t="shared" ref="D48:E48" si="64">D50+D51+D59</f>
        <v>0</v>
      </c>
      <c r="E48" s="101">
        <f t="shared" si="64"/>
        <v>494265</v>
      </c>
      <c r="F48" s="101">
        <f t="shared" ref="F48:G48" si="65">F50+F51+F59</f>
        <v>14690</v>
      </c>
      <c r="G48" s="101">
        <f t="shared" si="65"/>
        <v>508955</v>
      </c>
      <c r="H48" s="101">
        <f t="shared" ref="H48:I48" si="66">H50+H51+H59</f>
        <v>0</v>
      </c>
      <c r="I48" s="101">
        <f t="shared" si="66"/>
        <v>508955</v>
      </c>
    </row>
    <row r="49" spans="1:9" ht="67.95" x14ac:dyDescent="0.25">
      <c r="A49" s="52" t="s">
        <v>65</v>
      </c>
      <c r="B49" s="35" t="s">
        <v>66</v>
      </c>
      <c r="C49" s="71"/>
      <c r="D49" s="77"/>
      <c r="E49" s="74">
        <f t="shared" ref="E49:E80" si="67">C49+D49</f>
        <v>0</v>
      </c>
      <c r="F49" s="77">
        <v>0</v>
      </c>
      <c r="G49" s="74">
        <f t="shared" ref="G49:G50" si="68">E49+F49</f>
        <v>0</v>
      </c>
      <c r="H49" s="77">
        <v>0</v>
      </c>
      <c r="I49" s="74">
        <f t="shared" ref="I49:I50" si="69">G49+H49</f>
        <v>0</v>
      </c>
    </row>
    <row r="50" spans="1:9" ht="40.75" x14ac:dyDescent="0.25">
      <c r="A50" s="42" t="s">
        <v>67</v>
      </c>
      <c r="B50" s="7" t="s">
        <v>68</v>
      </c>
      <c r="C50" s="32"/>
      <c r="D50" s="76">
        <f t="shared" ref="D50" si="70">D51+D56+D54</f>
        <v>0</v>
      </c>
      <c r="E50" s="74">
        <f t="shared" si="67"/>
        <v>0</v>
      </c>
      <c r="F50" s="76">
        <v>0</v>
      </c>
      <c r="G50" s="74">
        <f t="shared" si="68"/>
        <v>0</v>
      </c>
      <c r="H50" s="76">
        <v>0</v>
      </c>
      <c r="I50" s="74">
        <f t="shared" si="69"/>
        <v>0</v>
      </c>
    </row>
    <row r="51" spans="1:9" ht="106.5" customHeight="1" x14ac:dyDescent="0.25">
      <c r="A51" s="42" t="s">
        <v>69</v>
      </c>
      <c r="B51" s="7" t="s">
        <v>212</v>
      </c>
      <c r="C51" s="32">
        <f>C52+C57+C55</f>
        <v>492065</v>
      </c>
      <c r="D51" s="32">
        <f t="shared" ref="D51:E51" si="71">D52+D57+D55</f>
        <v>0</v>
      </c>
      <c r="E51" s="32">
        <f t="shared" si="71"/>
        <v>492065</v>
      </c>
      <c r="F51" s="32">
        <f t="shared" ref="F51:G51" si="72">F52+F57+F55</f>
        <v>14690</v>
      </c>
      <c r="G51" s="32">
        <f t="shared" si="72"/>
        <v>506755</v>
      </c>
      <c r="H51" s="32">
        <f t="shared" ref="H51:I51" si="73">H52+H57+H55</f>
        <v>0</v>
      </c>
      <c r="I51" s="32">
        <f t="shared" si="73"/>
        <v>506755</v>
      </c>
    </row>
    <row r="52" spans="1:9" ht="81.55" x14ac:dyDescent="0.25">
      <c r="A52" s="42" t="s">
        <v>70</v>
      </c>
      <c r="B52" s="7" t="s">
        <v>71</v>
      </c>
      <c r="C52" s="32">
        <f>C53+C54</f>
        <v>485965</v>
      </c>
      <c r="D52" s="32">
        <f t="shared" ref="D52:E52" si="74">D53+D54</f>
        <v>0</v>
      </c>
      <c r="E52" s="32">
        <f t="shared" si="74"/>
        <v>485965</v>
      </c>
      <c r="F52" s="32">
        <f t="shared" ref="F52:G52" si="75">F53+F54</f>
        <v>14690</v>
      </c>
      <c r="G52" s="32">
        <f t="shared" si="75"/>
        <v>500655</v>
      </c>
      <c r="H52" s="32">
        <f t="shared" ref="H52:I52" si="76">H53+H54</f>
        <v>0</v>
      </c>
      <c r="I52" s="32">
        <f t="shared" si="76"/>
        <v>500655</v>
      </c>
    </row>
    <row r="53" spans="1:9" ht="108.7" x14ac:dyDescent="0.25">
      <c r="A53" s="54" t="s">
        <v>72</v>
      </c>
      <c r="B53" s="38" t="s">
        <v>149</v>
      </c>
      <c r="C53" s="32">
        <v>436815</v>
      </c>
      <c r="D53" s="77"/>
      <c r="E53" s="74">
        <f t="shared" si="67"/>
        <v>436815</v>
      </c>
      <c r="F53" s="110">
        <v>14690</v>
      </c>
      <c r="G53" s="74">
        <f t="shared" ref="G53:G54" si="77">E53+F53</f>
        <v>451505</v>
      </c>
      <c r="H53" s="110"/>
      <c r="I53" s="74">
        <f t="shared" ref="I53:I54" si="78">G53+H53</f>
        <v>451505</v>
      </c>
    </row>
    <row r="54" spans="1:9" ht="95.1" x14ac:dyDescent="0.25">
      <c r="A54" s="54" t="s">
        <v>73</v>
      </c>
      <c r="B54" s="38" t="s">
        <v>74</v>
      </c>
      <c r="C54" s="32">
        <v>49150</v>
      </c>
      <c r="D54" s="32"/>
      <c r="E54" s="74">
        <f t="shared" si="67"/>
        <v>49150</v>
      </c>
      <c r="F54" s="32"/>
      <c r="G54" s="74">
        <f t="shared" si="77"/>
        <v>49150</v>
      </c>
      <c r="H54" s="32"/>
      <c r="I54" s="74">
        <f t="shared" si="78"/>
        <v>49150</v>
      </c>
    </row>
    <row r="55" spans="1:9" ht="95.1" x14ac:dyDescent="0.25">
      <c r="A55" s="42" t="s">
        <v>125</v>
      </c>
      <c r="B55" s="7" t="s">
        <v>126</v>
      </c>
      <c r="C55" s="32">
        <f>C56</f>
        <v>1100</v>
      </c>
      <c r="D55" s="32">
        <f t="shared" ref="D55:I55" si="79">D56</f>
        <v>0</v>
      </c>
      <c r="E55" s="32">
        <f t="shared" si="79"/>
        <v>1100</v>
      </c>
      <c r="F55" s="32">
        <f t="shared" si="79"/>
        <v>0</v>
      </c>
      <c r="G55" s="32">
        <f t="shared" si="79"/>
        <v>1100</v>
      </c>
      <c r="H55" s="32">
        <f t="shared" si="79"/>
        <v>0</v>
      </c>
      <c r="I55" s="32">
        <f t="shared" si="79"/>
        <v>1100</v>
      </c>
    </row>
    <row r="56" spans="1:9" ht="95.1" x14ac:dyDescent="0.25">
      <c r="A56" s="42" t="s">
        <v>75</v>
      </c>
      <c r="B56" s="7" t="s">
        <v>76</v>
      </c>
      <c r="C56" s="32">
        <v>1100</v>
      </c>
      <c r="D56" s="32"/>
      <c r="E56" s="32">
        <v>1100</v>
      </c>
      <c r="F56" s="32"/>
      <c r="G56" s="32">
        <v>1100</v>
      </c>
      <c r="H56" s="32"/>
      <c r="I56" s="32">
        <v>1100</v>
      </c>
    </row>
    <row r="57" spans="1:9" ht="95.1" x14ac:dyDescent="0.25">
      <c r="A57" s="42" t="s">
        <v>77</v>
      </c>
      <c r="B57" s="7" t="s">
        <v>150</v>
      </c>
      <c r="C57" s="32">
        <f t="shared" ref="C57:I57" si="80">C58</f>
        <v>5000</v>
      </c>
      <c r="D57" s="32">
        <f t="shared" si="80"/>
        <v>0</v>
      </c>
      <c r="E57" s="32">
        <f t="shared" si="80"/>
        <v>5000</v>
      </c>
      <c r="F57" s="32">
        <f t="shared" si="80"/>
        <v>0</v>
      </c>
      <c r="G57" s="32">
        <f t="shared" si="80"/>
        <v>5000</v>
      </c>
      <c r="H57" s="32">
        <f t="shared" si="80"/>
        <v>0</v>
      </c>
      <c r="I57" s="32">
        <f t="shared" si="80"/>
        <v>5000</v>
      </c>
    </row>
    <row r="58" spans="1:9" ht="81.55" x14ac:dyDescent="0.25">
      <c r="A58" s="52" t="s">
        <v>78</v>
      </c>
      <c r="B58" s="64" t="s">
        <v>151</v>
      </c>
      <c r="C58" s="71">
        <v>5000</v>
      </c>
      <c r="D58" s="71"/>
      <c r="E58" s="74">
        <f t="shared" si="67"/>
        <v>5000</v>
      </c>
      <c r="F58" s="71"/>
      <c r="G58" s="74">
        <f t="shared" ref="G58" si="81">E58+F58</f>
        <v>5000</v>
      </c>
      <c r="H58" s="71"/>
      <c r="I58" s="74">
        <f t="shared" ref="I58" si="82">G58+H58</f>
        <v>5000</v>
      </c>
    </row>
    <row r="59" spans="1:9" ht="95.1" x14ac:dyDescent="0.25">
      <c r="A59" s="43" t="s">
        <v>127</v>
      </c>
      <c r="B59" s="92" t="s">
        <v>209</v>
      </c>
      <c r="C59" s="32">
        <f t="shared" ref="C59:I59" si="83">C60</f>
        <v>2200</v>
      </c>
      <c r="D59" s="32">
        <f t="shared" si="83"/>
        <v>0</v>
      </c>
      <c r="E59" s="32">
        <f t="shared" si="83"/>
        <v>2200</v>
      </c>
      <c r="F59" s="32">
        <f t="shared" si="83"/>
        <v>0</v>
      </c>
      <c r="G59" s="32">
        <f t="shared" si="83"/>
        <v>2200</v>
      </c>
      <c r="H59" s="32">
        <f t="shared" si="83"/>
        <v>0</v>
      </c>
      <c r="I59" s="32">
        <f t="shared" si="83"/>
        <v>2200</v>
      </c>
    </row>
    <row r="60" spans="1:9" s="13" customFormat="1" ht="95.1" x14ac:dyDescent="0.25">
      <c r="A60" s="93" t="s">
        <v>79</v>
      </c>
      <c r="B60" s="94" t="s">
        <v>80</v>
      </c>
      <c r="C60" s="32">
        <v>2200</v>
      </c>
      <c r="D60" s="76"/>
      <c r="E60" s="74">
        <f t="shared" si="67"/>
        <v>2200</v>
      </c>
      <c r="F60" s="76"/>
      <c r="G60" s="74">
        <f t="shared" ref="G60" si="84">E60+F60</f>
        <v>2200</v>
      </c>
      <c r="H60" s="76"/>
      <c r="I60" s="74">
        <f t="shared" ref="I60" si="85">G60+H60</f>
        <v>2200</v>
      </c>
    </row>
    <row r="61" spans="1:9" s="104" customFormat="1" ht="25.85" x14ac:dyDescent="0.2">
      <c r="A61" s="105" t="s">
        <v>81</v>
      </c>
      <c r="B61" s="106" t="s">
        <v>82</v>
      </c>
      <c r="C61" s="101">
        <f>C62+C63+C64+C67</f>
        <v>30478</v>
      </c>
      <c r="D61" s="101">
        <f t="shared" ref="D61:E61" si="86">D62+D63+D64+D67</f>
        <v>0</v>
      </c>
      <c r="E61" s="101">
        <f t="shared" si="86"/>
        <v>30478</v>
      </c>
      <c r="F61" s="101">
        <f t="shared" ref="F61:G61" si="87">F62+F63+F64+F67</f>
        <v>-308</v>
      </c>
      <c r="G61" s="101">
        <f t="shared" si="87"/>
        <v>30170</v>
      </c>
      <c r="H61" s="101">
        <f t="shared" ref="H61:I61" si="88">H62+H63+H64+H67</f>
        <v>0</v>
      </c>
      <c r="I61" s="101">
        <f t="shared" si="88"/>
        <v>30170</v>
      </c>
    </row>
    <row r="62" spans="1:9" ht="40.75" x14ac:dyDescent="0.25">
      <c r="A62" s="40" t="s">
        <v>83</v>
      </c>
      <c r="B62" s="39" t="s">
        <v>84</v>
      </c>
      <c r="C62" s="32">
        <v>12153</v>
      </c>
      <c r="D62" s="75"/>
      <c r="E62" s="74">
        <f t="shared" si="67"/>
        <v>12153</v>
      </c>
      <c r="F62" s="76">
        <v>-808</v>
      </c>
      <c r="G62" s="74">
        <f t="shared" ref="G62:G67" si="89">E62+F62</f>
        <v>11345</v>
      </c>
      <c r="H62" s="76"/>
      <c r="I62" s="74">
        <f t="shared" ref="I62:I67" si="90">G62+H62</f>
        <v>11345</v>
      </c>
    </row>
    <row r="63" spans="1:9" ht="27.2" x14ac:dyDescent="0.25">
      <c r="A63" s="40" t="s">
        <v>85</v>
      </c>
      <c r="B63" s="39" t="s">
        <v>86</v>
      </c>
      <c r="C63" s="32">
        <v>1840</v>
      </c>
      <c r="D63" s="77"/>
      <c r="E63" s="74">
        <f t="shared" si="67"/>
        <v>1840</v>
      </c>
      <c r="F63" s="77">
        <v>0</v>
      </c>
      <c r="G63" s="74">
        <f t="shared" si="89"/>
        <v>1840</v>
      </c>
      <c r="H63" s="77">
        <v>0</v>
      </c>
      <c r="I63" s="74">
        <f t="shared" si="90"/>
        <v>1840</v>
      </c>
    </row>
    <row r="64" spans="1:9" ht="27.2" x14ac:dyDescent="0.25">
      <c r="A64" s="40" t="s">
        <v>87</v>
      </c>
      <c r="B64" s="41" t="s">
        <v>88</v>
      </c>
      <c r="C64" s="32">
        <f>C65+C66</f>
        <v>2240</v>
      </c>
      <c r="D64" s="77"/>
      <c r="E64" s="74">
        <f t="shared" si="67"/>
        <v>2240</v>
      </c>
      <c r="F64" s="77">
        <v>0</v>
      </c>
      <c r="G64" s="74">
        <f t="shared" si="89"/>
        <v>2240</v>
      </c>
      <c r="H64" s="77">
        <v>0</v>
      </c>
      <c r="I64" s="74">
        <f t="shared" si="90"/>
        <v>2240</v>
      </c>
    </row>
    <row r="65" spans="1:9" x14ac:dyDescent="0.25">
      <c r="A65" s="40" t="s">
        <v>152</v>
      </c>
      <c r="B65" s="41" t="s">
        <v>153</v>
      </c>
      <c r="C65" s="32">
        <v>2180</v>
      </c>
      <c r="D65" s="79"/>
      <c r="E65" s="74">
        <f t="shared" si="67"/>
        <v>2180</v>
      </c>
      <c r="F65" s="76">
        <v>0</v>
      </c>
      <c r="G65" s="74">
        <f t="shared" si="89"/>
        <v>2180</v>
      </c>
      <c r="H65" s="76">
        <v>0</v>
      </c>
      <c r="I65" s="74">
        <f t="shared" si="90"/>
        <v>2180</v>
      </c>
    </row>
    <row r="66" spans="1:9" ht="27.2" x14ac:dyDescent="0.25">
      <c r="A66" s="40" t="s">
        <v>154</v>
      </c>
      <c r="B66" s="41" t="s">
        <v>210</v>
      </c>
      <c r="C66" s="32">
        <v>60</v>
      </c>
      <c r="D66" s="79"/>
      <c r="E66" s="74">
        <f t="shared" si="67"/>
        <v>60</v>
      </c>
      <c r="F66" s="76">
        <v>0</v>
      </c>
      <c r="G66" s="74">
        <f t="shared" si="89"/>
        <v>60</v>
      </c>
      <c r="H66" s="76">
        <v>0</v>
      </c>
      <c r="I66" s="74">
        <f t="shared" si="90"/>
        <v>60</v>
      </c>
    </row>
    <row r="67" spans="1:9" s="13" customFormat="1" ht="54.35" x14ac:dyDescent="0.25">
      <c r="A67" s="93" t="s">
        <v>89</v>
      </c>
      <c r="B67" s="12" t="s">
        <v>90</v>
      </c>
      <c r="C67" s="32">
        <v>14245</v>
      </c>
      <c r="D67" s="76"/>
      <c r="E67" s="74">
        <f t="shared" si="67"/>
        <v>14245</v>
      </c>
      <c r="F67" s="76">
        <v>500</v>
      </c>
      <c r="G67" s="74">
        <f t="shared" si="89"/>
        <v>14745</v>
      </c>
      <c r="H67" s="76"/>
      <c r="I67" s="74">
        <f t="shared" si="90"/>
        <v>14745</v>
      </c>
    </row>
    <row r="68" spans="1:9" s="104" customFormat="1" ht="38.75" x14ac:dyDescent="0.2">
      <c r="A68" s="107" t="s">
        <v>91</v>
      </c>
      <c r="B68" s="108" t="s">
        <v>92</v>
      </c>
      <c r="C68" s="101">
        <f>C69+C70+C71</f>
        <v>3051</v>
      </c>
      <c r="D68" s="101">
        <f t="shared" ref="D68:E68" si="91">D69+D70+D71</f>
        <v>0</v>
      </c>
      <c r="E68" s="101">
        <f t="shared" si="91"/>
        <v>3051</v>
      </c>
      <c r="F68" s="101">
        <f t="shared" ref="F68:G68" si="92">F69+F70+F71</f>
        <v>257</v>
      </c>
      <c r="G68" s="101">
        <f t="shared" si="92"/>
        <v>3308</v>
      </c>
      <c r="H68" s="101">
        <f t="shared" ref="H68:I68" si="93">H69+H70+H71</f>
        <v>0</v>
      </c>
      <c r="I68" s="101">
        <f t="shared" si="93"/>
        <v>3308</v>
      </c>
    </row>
    <row r="69" spans="1:9" s="10" customFormat="1" ht="40.75" x14ac:dyDescent="0.25">
      <c r="A69" s="43" t="s">
        <v>128</v>
      </c>
      <c r="B69" s="7" t="s">
        <v>129</v>
      </c>
      <c r="C69" s="32">
        <v>3000</v>
      </c>
      <c r="D69" s="77"/>
      <c r="E69" s="74">
        <f t="shared" si="67"/>
        <v>3000</v>
      </c>
      <c r="F69" s="77">
        <v>150</v>
      </c>
      <c r="G69" s="74">
        <f t="shared" ref="G69:G71" si="94">E69+F69</f>
        <v>3150</v>
      </c>
      <c r="H69" s="77"/>
      <c r="I69" s="74">
        <f t="shared" ref="I69:I71" si="95">G69+H69</f>
        <v>3150</v>
      </c>
    </row>
    <row r="70" spans="1:9" ht="40.75" x14ac:dyDescent="0.25">
      <c r="A70" s="55" t="s">
        <v>93</v>
      </c>
      <c r="B70" s="29" t="s">
        <v>130</v>
      </c>
      <c r="C70" s="32">
        <v>51</v>
      </c>
      <c r="D70" s="77"/>
      <c r="E70" s="74">
        <f t="shared" si="67"/>
        <v>51</v>
      </c>
      <c r="F70" s="77">
        <v>0</v>
      </c>
      <c r="G70" s="74">
        <f t="shared" si="94"/>
        <v>51</v>
      </c>
      <c r="H70" s="77"/>
      <c r="I70" s="74">
        <f t="shared" si="95"/>
        <v>51</v>
      </c>
    </row>
    <row r="71" spans="1:9" s="13" customFormat="1" ht="24.8" customHeight="1" x14ac:dyDescent="0.25">
      <c r="A71" s="93" t="s">
        <v>131</v>
      </c>
      <c r="B71" s="7" t="s">
        <v>132</v>
      </c>
      <c r="C71" s="32"/>
      <c r="D71" s="76"/>
      <c r="E71" s="74">
        <f t="shared" si="67"/>
        <v>0</v>
      </c>
      <c r="F71" s="76">
        <v>107</v>
      </c>
      <c r="G71" s="74">
        <f t="shared" si="94"/>
        <v>107</v>
      </c>
      <c r="H71" s="76"/>
      <c r="I71" s="74">
        <f t="shared" si="95"/>
        <v>107</v>
      </c>
    </row>
    <row r="72" spans="1:9" s="104" customFormat="1" ht="38.75" x14ac:dyDescent="0.2">
      <c r="A72" s="103" t="s">
        <v>94</v>
      </c>
      <c r="B72" s="100" t="s">
        <v>95</v>
      </c>
      <c r="C72" s="101">
        <f t="shared" ref="C72:E72" si="96">C73+C75+C77</f>
        <v>2700</v>
      </c>
      <c r="D72" s="101">
        <f t="shared" si="96"/>
        <v>0</v>
      </c>
      <c r="E72" s="101">
        <f t="shared" si="96"/>
        <v>2700</v>
      </c>
      <c r="F72" s="101">
        <f>F73+F75+F77</f>
        <v>4830</v>
      </c>
      <c r="G72" s="101">
        <f t="shared" ref="G72:I72" si="97">G73+G75+G77</f>
        <v>7530</v>
      </c>
      <c r="H72" s="101">
        <f>H73+H75+H77</f>
        <v>0</v>
      </c>
      <c r="I72" s="101">
        <f t="shared" si="97"/>
        <v>7530</v>
      </c>
    </row>
    <row r="73" spans="1:9" x14ac:dyDescent="0.25">
      <c r="A73" s="42" t="s">
        <v>96</v>
      </c>
      <c r="B73" s="7" t="s">
        <v>97</v>
      </c>
      <c r="C73" s="32">
        <f t="shared" ref="C73:I73" si="98">C74</f>
        <v>1200</v>
      </c>
      <c r="D73" s="32">
        <f t="shared" si="98"/>
        <v>0</v>
      </c>
      <c r="E73" s="32">
        <f t="shared" si="98"/>
        <v>1200</v>
      </c>
      <c r="F73" s="32">
        <f t="shared" si="98"/>
        <v>700</v>
      </c>
      <c r="G73" s="32">
        <f t="shared" si="98"/>
        <v>1900</v>
      </c>
      <c r="H73" s="32">
        <f t="shared" si="98"/>
        <v>0</v>
      </c>
      <c r="I73" s="32">
        <f t="shared" si="98"/>
        <v>1900</v>
      </c>
    </row>
    <row r="74" spans="1:9" ht="27.2" x14ac:dyDescent="0.25">
      <c r="A74" s="42" t="s">
        <v>98</v>
      </c>
      <c r="B74" s="65" t="s">
        <v>99</v>
      </c>
      <c r="C74" s="32">
        <v>1200</v>
      </c>
      <c r="D74" s="76"/>
      <c r="E74" s="74">
        <f t="shared" si="67"/>
        <v>1200</v>
      </c>
      <c r="F74" s="76">
        <v>700</v>
      </c>
      <c r="G74" s="74">
        <f t="shared" ref="G74" si="99">E74+F74</f>
        <v>1900</v>
      </c>
      <c r="H74" s="76"/>
      <c r="I74" s="74">
        <f t="shared" ref="I74" si="100">G74+H74</f>
        <v>1900</v>
      </c>
    </row>
    <row r="75" spans="1:9" ht="91.55" customHeight="1" x14ac:dyDescent="0.25">
      <c r="A75" s="42" t="s">
        <v>100</v>
      </c>
      <c r="B75" s="7" t="s">
        <v>155</v>
      </c>
      <c r="C75" s="32">
        <f t="shared" ref="C75:I75" si="101">C76</f>
        <v>1450</v>
      </c>
      <c r="D75" s="32">
        <f t="shared" si="101"/>
        <v>0</v>
      </c>
      <c r="E75" s="32">
        <f t="shared" si="101"/>
        <v>1450</v>
      </c>
      <c r="F75" s="32">
        <f t="shared" si="101"/>
        <v>3400</v>
      </c>
      <c r="G75" s="32">
        <f t="shared" si="101"/>
        <v>4850</v>
      </c>
      <c r="H75" s="32">
        <f t="shared" si="101"/>
        <v>0</v>
      </c>
      <c r="I75" s="32">
        <f t="shared" si="101"/>
        <v>4850</v>
      </c>
    </row>
    <row r="76" spans="1:9" ht="108.7" x14ac:dyDescent="0.25">
      <c r="A76" s="42" t="s">
        <v>101</v>
      </c>
      <c r="B76" s="7" t="s">
        <v>193</v>
      </c>
      <c r="C76" s="32">
        <v>1450</v>
      </c>
      <c r="D76" s="76"/>
      <c r="E76" s="74">
        <f t="shared" si="67"/>
        <v>1450</v>
      </c>
      <c r="F76" s="76">
        <v>3400</v>
      </c>
      <c r="G76" s="74">
        <f t="shared" ref="G76" si="102">E76+F76</f>
        <v>4850</v>
      </c>
      <c r="H76" s="76"/>
      <c r="I76" s="74">
        <f t="shared" ref="I76" si="103">G76+H76</f>
        <v>4850</v>
      </c>
    </row>
    <row r="77" spans="1:9" ht="40.75" x14ac:dyDescent="0.25">
      <c r="A77" s="42" t="s">
        <v>102</v>
      </c>
      <c r="B77" s="7" t="s">
        <v>156</v>
      </c>
      <c r="C77" s="32">
        <f t="shared" ref="C77:E77" si="104">SUM(C78:C80)</f>
        <v>50</v>
      </c>
      <c r="D77" s="32">
        <f t="shared" si="104"/>
        <v>0</v>
      </c>
      <c r="E77" s="32">
        <f t="shared" si="104"/>
        <v>50</v>
      </c>
      <c r="F77" s="32">
        <f t="shared" ref="F77:G77" si="105">SUM(F78:F80)</f>
        <v>730</v>
      </c>
      <c r="G77" s="32">
        <f t="shared" si="105"/>
        <v>780</v>
      </c>
      <c r="H77" s="32">
        <f t="shared" ref="H77:I77" si="106">SUM(H78:H80)</f>
        <v>0</v>
      </c>
      <c r="I77" s="32">
        <f t="shared" si="106"/>
        <v>780</v>
      </c>
    </row>
    <row r="78" spans="1:9" ht="67.95" x14ac:dyDescent="0.25">
      <c r="A78" s="56" t="s">
        <v>103</v>
      </c>
      <c r="B78" s="30" t="s">
        <v>157</v>
      </c>
      <c r="C78" s="32"/>
      <c r="D78" s="77"/>
      <c r="E78" s="74">
        <f t="shared" si="67"/>
        <v>0</v>
      </c>
      <c r="F78" s="77">
        <v>15</v>
      </c>
      <c r="G78" s="74">
        <f t="shared" ref="G78:G80" si="107">E78+F78</f>
        <v>15</v>
      </c>
      <c r="H78" s="77"/>
      <c r="I78" s="74">
        <f t="shared" ref="I78:I80" si="108">G78+H78</f>
        <v>15</v>
      </c>
    </row>
    <row r="79" spans="1:9" ht="54.35" x14ac:dyDescent="0.25">
      <c r="A79" s="42" t="s">
        <v>104</v>
      </c>
      <c r="B79" s="30" t="s">
        <v>105</v>
      </c>
      <c r="C79" s="32">
        <v>50</v>
      </c>
      <c r="D79" s="77"/>
      <c r="E79" s="74">
        <f t="shared" si="67"/>
        <v>50</v>
      </c>
      <c r="F79" s="77">
        <f>710+5</f>
        <v>715</v>
      </c>
      <c r="G79" s="74">
        <f t="shared" si="107"/>
        <v>765</v>
      </c>
      <c r="H79" s="77"/>
      <c r="I79" s="74">
        <f t="shared" si="108"/>
        <v>765</v>
      </c>
    </row>
    <row r="80" spans="1:9" s="13" customFormat="1" ht="67.95" x14ac:dyDescent="0.25">
      <c r="A80" s="93" t="s">
        <v>106</v>
      </c>
      <c r="B80" s="94" t="s">
        <v>107</v>
      </c>
      <c r="C80" s="32"/>
      <c r="D80" s="76"/>
      <c r="E80" s="74">
        <f t="shared" si="67"/>
        <v>0</v>
      </c>
      <c r="F80" s="76"/>
      <c r="G80" s="74">
        <f t="shared" si="107"/>
        <v>0</v>
      </c>
      <c r="H80" s="76"/>
      <c r="I80" s="74">
        <f t="shared" si="108"/>
        <v>0</v>
      </c>
    </row>
    <row r="81" spans="1:9" s="104" customFormat="1" ht="25.85" x14ac:dyDescent="0.2">
      <c r="A81" s="103" t="s">
        <v>108</v>
      </c>
      <c r="B81" s="109" t="s">
        <v>109</v>
      </c>
      <c r="C81" s="101">
        <f t="shared" ref="C81:I81" si="109">SUM(C82:C91)</f>
        <v>50000</v>
      </c>
      <c r="D81" s="101">
        <f t="shared" si="109"/>
        <v>0</v>
      </c>
      <c r="E81" s="101">
        <f t="shared" si="109"/>
        <v>50000</v>
      </c>
      <c r="F81" s="101">
        <f t="shared" si="109"/>
        <v>37888</v>
      </c>
      <c r="G81" s="101">
        <f t="shared" si="109"/>
        <v>87888</v>
      </c>
      <c r="H81" s="101">
        <f t="shared" si="109"/>
        <v>30000</v>
      </c>
      <c r="I81" s="101">
        <f t="shared" si="109"/>
        <v>117888</v>
      </c>
    </row>
    <row r="82" spans="1:9" s="84" customFormat="1" ht="95.1" x14ac:dyDescent="0.25">
      <c r="A82" s="42" t="s">
        <v>236</v>
      </c>
      <c r="B82" s="7" t="s">
        <v>235</v>
      </c>
      <c r="C82" s="32"/>
      <c r="D82" s="76"/>
      <c r="E82" s="32">
        <f t="shared" ref="E82:E91" si="110">C82+D82</f>
        <v>0</v>
      </c>
      <c r="F82" s="76">
        <v>2</v>
      </c>
      <c r="G82" s="32">
        <f t="shared" ref="G82:G91" si="111">E82+F82</f>
        <v>2</v>
      </c>
      <c r="H82" s="76"/>
      <c r="I82" s="32">
        <f t="shared" ref="I82:I91" si="112">G82+H82</f>
        <v>2</v>
      </c>
    </row>
    <row r="83" spans="1:9" s="84" customFormat="1" ht="122.3" x14ac:dyDescent="0.25">
      <c r="A83" s="43" t="s">
        <v>232</v>
      </c>
      <c r="B83" s="11" t="s">
        <v>231</v>
      </c>
      <c r="C83" s="32"/>
      <c r="D83" s="76"/>
      <c r="E83" s="32">
        <f t="shared" si="110"/>
        <v>0</v>
      </c>
      <c r="F83" s="76">
        <v>241</v>
      </c>
      <c r="G83" s="32">
        <f t="shared" si="111"/>
        <v>241</v>
      </c>
      <c r="H83" s="76"/>
      <c r="I83" s="32">
        <f t="shared" si="112"/>
        <v>241</v>
      </c>
    </row>
    <row r="84" spans="1:9" s="84" customFormat="1" ht="135.85" x14ac:dyDescent="0.25">
      <c r="A84" s="43" t="s">
        <v>233</v>
      </c>
      <c r="B84" s="11" t="s">
        <v>234</v>
      </c>
      <c r="C84" s="32"/>
      <c r="D84" s="76"/>
      <c r="E84" s="32">
        <v>0</v>
      </c>
      <c r="F84" s="76">
        <f>3+7915+200+130+403</f>
        <v>8651</v>
      </c>
      <c r="G84" s="32">
        <f t="shared" si="111"/>
        <v>8651</v>
      </c>
      <c r="H84" s="76">
        <v>15000</v>
      </c>
      <c r="I84" s="32">
        <f t="shared" si="112"/>
        <v>23651</v>
      </c>
    </row>
    <row r="85" spans="1:9" s="84" customFormat="1" ht="108.7" x14ac:dyDescent="0.25">
      <c r="A85" s="43" t="s">
        <v>237</v>
      </c>
      <c r="B85" s="11" t="s">
        <v>238</v>
      </c>
      <c r="C85" s="32"/>
      <c r="D85" s="76"/>
      <c r="E85" s="32">
        <v>0</v>
      </c>
      <c r="F85" s="76">
        <v>2</v>
      </c>
      <c r="G85" s="32">
        <f t="shared" si="111"/>
        <v>2</v>
      </c>
      <c r="H85" s="76"/>
      <c r="I85" s="32">
        <f t="shared" si="112"/>
        <v>2</v>
      </c>
    </row>
    <row r="86" spans="1:9" s="84" customFormat="1" ht="122.3" x14ac:dyDescent="0.25">
      <c r="A86" s="43" t="s">
        <v>226</v>
      </c>
      <c r="B86" s="28" t="s">
        <v>228</v>
      </c>
      <c r="C86" s="82"/>
      <c r="D86" s="83"/>
      <c r="E86" s="32">
        <f t="shared" si="110"/>
        <v>0</v>
      </c>
      <c r="F86" s="76">
        <v>6</v>
      </c>
      <c r="G86" s="32">
        <f t="shared" si="111"/>
        <v>6</v>
      </c>
      <c r="H86" s="76"/>
      <c r="I86" s="32">
        <f t="shared" si="112"/>
        <v>6</v>
      </c>
    </row>
    <row r="87" spans="1:9" s="84" customFormat="1" ht="122.3" x14ac:dyDescent="0.25">
      <c r="A87" s="43" t="s">
        <v>227</v>
      </c>
      <c r="B87" s="28" t="s">
        <v>228</v>
      </c>
      <c r="C87" s="82"/>
      <c r="D87" s="83"/>
      <c r="E87" s="32">
        <v>0</v>
      </c>
      <c r="F87" s="76">
        <v>3</v>
      </c>
      <c r="G87" s="32">
        <f t="shared" si="111"/>
        <v>3</v>
      </c>
      <c r="H87" s="76"/>
      <c r="I87" s="32">
        <f t="shared" si="112"/>
        <v>3</v>
      </c>
    </row>
    <row r="88" spans="1:9" s="84" customFormat="1" ht="87.65" customHeight="1" x14ac:dyDescent="0.25">
      <c r="A88" s="43" t="s">
        <v>224</v>
      </c>
      <c r="B88" s="28" t="s">
        <v>225</v>
      </c>
      <c r="C88" s="32"/>
      <c r="D88" s="76"/>
      <c r="E88" s="32">
        <f t="shared" si="110"/>
        <v>0</v>
      </c>
      <c r="F88" s="76">
        <v>138</v>
      </c>
      <c r="G88" s="32">
        <f t="shared" si="111"/>
        <v>138</v>
      </c>
      <c r="H88" s="76"/>
      <c r="I88" s="32">
        <f t="shared" si="112"/>
        <v>138</v>
      </c>
    </row>
    <row r="89" spans="1:9" s="84" customFormat="1" ht="176.6" x14ac:dyDescent="0.25">
      <c r="A89" s="43" t="s">
        <v>222</v>
      </c>
      <c r="B89" s="28" t="s">
        <v>223</v>
      </c>
      <c r="C89" s="32"/>
      <c r="D89" s="75"/>
      <c r="E89" s="32">
        <f t="shared" si="110"/>
        <v>0</v>
      </c>
      <c r="F89" s="76">
        <f>25+650+48+105+4+1816+100</f>
        <v>2748</v>
      </c>
      <c r="G89" s="32">
        <f t="shared" si="111"/>
        <v>2748</v>
      </c>
      <c r="H89" s="76"/>
      <c r="I89" s="32">
        <f t="shared" si="112"/>
        <v>2748</v>
      </c>
    </row>
    <row r="90" spans="1:9" s="84" customFormat="1" ht="95.1" x14ac:dyDescent="0.25">
      <c r="A90" s="43" t="s">
        <v>229</v>
      </c>
      <c r="B90" s="28" t="s">
        <v>230</v>
      </c>
      <c r="C90" s="32"/>
      <c r="D90" s="75"/>
      <c r="E90" s="32">
        <v>0</v>
      </c>
      <c r="F90" s="76">
        <v>2</v>
      </c>
      <c r="G90" s="32">
        <f t="shared" si="111"/>
        <v>2</v>
      </c>
      <c r="H90" s="76"/>
      <c r="I90" s="32">
        <f t="shared" si="112"/>
        <v>2</v>
      </c>
    </row>
    <row r="91" spans="1:9" ht="122.3" x14ac:dyDescent="0.25">
      <c r="A91" s="43" t="s">
        <v>194</v>
      </c>
      <c r="B91" s="28" t="s">
        <v>195</v>
      </c>
      <c r="C91" s="32">
        <v>50000</v>
      </c>
      <c r="D91" s="79"/>
      <c r="E91" s="74">
        <f t="shared" si="110"/>
        <v>50000</v>
      </c>
      <c r="F91" s="76">
        <v>26095</v>
      </c>
      <c r="G91" s="74">
        <f t="shared" si="111"/>
        <v>76095</v>
      </c>
      <c r="H91" s="76">
        <v>15000</v>
      </c>
      <c r="I91" s="74">
        <f t="shared" si="112"/>
        <v>91095</v>
      </c>
    </row>
    <row r="92" spans="1:9" s="13" customFormat="1" x14ac:dyDescent="0.25">
      <c r="A92" s="96" t="s">
        <v>158</v>
      </c>
      <c r="B92" s="14" t="s">
        <v>110</v>
      </c>
      <c r="C92" s="66">
        <f t="shared" ref="C92:I92" si="113">C93+C122</f>
        <v>2437957</v>
      </c>
      <c r="D92" s="66">
        <f t="shared" si="113"/>
        <v>426887.30000000005</v>
      </c>
      <c r="E92" s="66">
        <f t="shared" si="113"/>
        <v>2864844.3</v>
      </c>
      <c r="F92" s="66">
        <f t="shared" si="113"/>
        <v>49781.200000000259</v>
      </c>
      <c r="G92" s="66">
        <f t="shared" si="113"/>
        <v>2914625.5</v>
      </c>
      <c r="H92" s="66">
        <f t="shared" si="113"/>
        <v>-139205.80000000008</v>
      </c>
      <c r="I92" s="66">
        <f t="shared" si="113"/>
        <v>2775419.6999999997</v>
      </c>
    </row>
    <row r="93" spans="1:9" ht="40.75" x14ac:dyDescent="0.25">
      <c r="A93" s="43" t="s">
        <v>111</v>
      </c>
      <c r="B93" s="11" t="s">
        <v>159</v>
      </c>
      <c r="C93" s="67">
        <f t="shared" ref="C93:I93" si="114">C94+C98+C108+C118</f>
        <v>2435457</v>
      </c>
      <c r="D93" s="67">
        <f t="shared" si="114"/>
        <v>418887.30000000005</v>
      </c>
      <c r="E93" s="67">
        <f t="shared" si="114"/>
        <v>2854344.3</v>
      </c>
      <c r="F93" s="67">
        <f t="shared" si="114"/>
        <v>48505.700000000259</v>
      </c>
      <c r="G93" s="67">
        <f t="shared" si="114"/>
        <v>2902850</v>
      </c>
      <c r="H93" s="67">
        <f t="shared" si="114"/>
        <v>-139859.70000000007</v>
      </c>
      <c r="I93" s="67">
        <f t="shared" si="114"/>
        <v>2762990.3</v>
      </c>
    </row>
    <row r="94" spans="1:9" ht="27.2" x14ac:dyDescent="0.25">
      <c r="A94" s="85" t="s">
        <v>160</v>
      </c>
      <c r="B94" s="86" t="s">
        <v>161</v>
      </c>
      <c r="C94" s="68">
        <f>C95+C97</f>
        <v>17277.2</v>
      </c>
      <c r="D94" s="68">
        <f t="shared" ref="D94:E94" si="115">D95+D97</f>
        <v>0</v>
      </c>
      <c r="E94" s="68">
        <f t="shared" si="115"/>
        <v>17277.2</v>
      </c>
      <c r="F94" s="68">
        <f t="shared" ref="F94" si="116">F95+F97</f>
        <v>12244.3</v>
      </c>
      <c r="G94" s="68">
        <f>G95+G97+G96</f>
        <v>29521.5</v>
      </c>
      <c r="H94" s="68">
        <f t="shared" ref="H94:I94" si="117">H95+H97+H96</f>
        <v>25509.699999999997</v>
      </c>
      <c r="I94" s="68">
        <f t="shared" si="117"/>
        <v>55031.199999999997</v>
      </c>
    </row>
    <row r="95" spans="1:9" ht="40.75" x14ac:dyDescent="0.25">
      <c r="A95" s="87" t="s">
        <v>196</v>
      </c>
      <c r="B95" s="49" t="s">
        <v>184</v>
      </c>
      <c r="C95" s="67">
        <v>17277.2</v>
      </c>
      <c r="D95" s="76">
        <f t="shared" ref="D95:D97" si="118">E95-C95</f>
        <v>0</v>
      </c>
      <c r="E95" s="67">
        <v>17277.2</v>
      </c>
      <c r="F95" s="76">
        <f t="shared" ref="F95:F97" si="119">G95-E95</f>
        <v>12244.3</v>
      </c>
      <c r="G95" s="67">
        <v>29521.5</v>
      </c>
      <c r="H95" s="76">
        <f t="shared" ref="H95:H97" si="120">I95-G95</f>
        <v>18411.099999999999</v>
      </c>
      <c r="I95" s="67">
        <v>47932.6</v>
      </c>
    </row>
    <row r="96" spans="1:9" ht="120.75" customHeight="1" x14ac:dyDescent="0.25">
      <c r="A96" s="87" t="s">
        <v>242</v>
      </c>
      <c r="B96" s="49" t="s">
        <v>241</v>
      </c>
      <c r="C96" s="67"/>
      <c r="D96" s="76"/>
      <c r="E96" s="67"/>
      <c r="F96" s="76"/>
      <c r="G96" s="67">
        <v>0</v>
      </c>
      <c r="H96" s="76">
        <f t="shared" si="120"/>
        <v>704.6</v>
      </c>
      <c r="I96" s="67">
        <v>704.6</v>
      </c>
    </row>
    <row r="97" spans="1:9" ht="27.2" x14ac:dyDescent="0.25">
      <c r="A97" s="45" t="s">
        <v>133</v>
      </c>
      <c r="B97" s="44" t="s">
        <v>185</v>
      </c>
      <c r="C97" s="67"/>
      <c r="D97" s="76">
        <f t="shared" si="118"/>
        <v>0</v>
      </c>
      <c r="E97" s="67"/>
      <c r="F97" s="76">
        <f t="shared" si="119"/>
        <v>0</v>
      </c>
      <c r="G97" s="67">
        <v>0</v>
      </c>
      <c r="H97" s="76">
        <f t="shared" si="120"/>
        <v>6394</v>
      </c>
      <c r="I97" s="67">
        <v>6394</v>
      </c>
    </row>
    <row r="98" spans="1:9" ht="40.75" x14ac:dyDescent="0.25">
      <c r="A98" s="89" t="s">
        <v>162</v>
      </c>
      <c r="B98" s="47" t="s">
        <v>163</v>
      </c>
      <c r="C98" s="68">
        <f t="shared" ref="C98:I98" si="121">SUM(C99:C107)</f>
        <v>646155.69999999995</v>
      </c>
      <c r="D98" s="68">
        <f t="shared" si="121"/>
        <v>0</v>
      </c>
      <c r="E98" s="68">
        <f t="shared" si="121"/>
        <v>646155.69999999995</v>
      </c>
      <c r="F98" s="68">
        <f t="shared" si="121"/>
        <v>-27397.1</v>
      </c>
      <c r="G98" s="68">
        <f t="shared" si="121"/>
        <v>618758.6</v>
      </c>
      <c r="H98" s="68">
        <f>SUM(H99:H107)</f>
        <v>-250843.00000000003</v>
      </c>
      <c r="I98" s="68">
        <f t="shared" si="121"/>
        <v>367915.6</v>
      </c>
    </row>
    <row r="99" spans="1:9" ht="81.55" x14ac:dyDescent="0.25">
      <c r="A99" s="45" t="s">
        <v>164</v>
      </c>
      <c r="B99" s="44" t="s">
        <v>165</v>
      </c>
      <c r="C99" s="67">
        <v>450.3</v>
      </c>
      <c r="D99" s="77">
        <f>E99-C99</f>
        <v>0</v>
      </c>
      <c r="E99" s="67">
        <v>450.3</v>
      </c>
      <c r="F99" s="77">
        <f>G99-E99</f>
        <v>-185.5</v>
      </c>
      <c r="G99" s="67">
        <v>264.8</v>
      </c>
      <c r="H99" s="77">
        <f>I99-G99</f>
        <v>0</v>
      </c>
      <c r="I99" s="67">
        <v>264.8</v>
      </c>
    </row>
    <row r="100" spans="1:9" ht="32.299999999999997" hidden="1" customHeight="1" x14ac:dyDescent="0.25">
      <c r="A100" s="115" t="s">
        <v>134</v>
      </c>
      <c r="B100" s="116" t="s">
        <v>112</v>
      </c>
      <c r="C100" s="113"/>
      <c r="D100" s="114">
        <f t="shared" ref="D100:D107" si="122">E100-C100</f>
        <v>0</v>
      </c>
      <c r="E100" s="113"/>
      <c r="F100" s="114">
        <f t="shared" ref="F100:F107" si="123">G100-E100</f>
        <v>0</v>
      </c>
      <c r="G100" s="113"/>
      <c r="H100" s="114">
        <f t="shared" ref="H100:H107" si="124">I100-G100</f>
        <v>0</v>
      </c>
      <c r="I100" s="113"/>
    </row>
    <row r="101" spans="1:9" ht="39.25" customHeight="1" x14ac:dyDescent="0.25">
      <c r="A101" s="45" t="s">
        <v>197</v>
      </c>
      <c r="B101" s="44" t="s">
        <v>135</v>
      </c>
      <c r="C101" s="67">
        <v>332440.90000000002</v>
      </c>
      <c r="D101" s="77">
        <f t="shared" si="122"/>
        <v>0</v>
      </c>
      <c r="E101" s="67">
        <v>332440.90000000002</v>
      </c>
      <c r="F101" s="77">
        <f t="shared" si="123"/>
        <v>-37600</v>
      </c>
      <c r="G101" s="67">
        <v>294840.90000000002</v>
      </c>
      <c r="H101" s="77">
        <f t="shared" si="124"/>
        <v>-254078.30000000002</v>
      </c>
      <c r="I101" s="67">
        <v>40762.6</v>
      </c>
    </row>
    <row r="102" spans="1:9" ht="54.35" hidden="1" x14ac:dyDescent="0.25">
      <c r="A102" s="111" t="s">
        <v>136</v>
      </c>
      <c r="B102" s="112" t="s">
        <v>137</v>
      </c>
      <c r="C102" s="113"/>
      <c r="D102" s="114">
        <f t="shared" si="122"/>
        <v>0</v>
      </c>
      <c r="E102" s="113"/>
      <c r="F102" s="114">
        <f t="shared" si="123"/>
        <v>0</v>
      </c>
      <c r="G102" s="67"/>
      <c r="H102" s="114">
        <f t="shared" si="124"/>
        <v>0</v>
      </c>
      <c r="I102" s="67"/>
    </row>
    <row r="103" spans="1:9" ht="67.95" x14ac:dyDescent="0.25">
      <c r="A103" s="58" t="s">
        <v>243</v>
      </c>
      <c r="B103" s="44" t="s">
        <v>244</v>
      </c>
      <c r="C103" s="67"/>
      <c r="D103" s="77"/>
      <c r="E103" s="67"/>
      <c r="F103" s="77"/>
      <c r="G103" s="67">
        <v>0</v>
      </c>
      <c r="H103" s="77">
        <f t="shared" ref="H103" si="125">I103-G103</f>
        <v>2661.1</v>
      </c>
      <c r="I103" s="67">
        <v>2661.1</v>
      </c>
    </row>
    <row r="104" spans="1:9" ht="40.75" x14ac:dyDescent="0.25">
      <c r="A104" s="57" t="s">
        <v>166</v>
      </c>
      <c r="B104" s="46" t="s">
        <v>142</v>
      </c>
      <c r="C104" s="67">
        <v>860.2</v>
      </c>
      <c r="D104" s="77">
        <f t="shared" si="122"/>
        <v>0</v>
      </c>
      <c r="E104" s="67">
        <v>860.2</v>
      </c>
      <c r="F104" s="77">
        <f t="shared" si="123"/>
        <v>82.399999999999977</v>
      </c>
      <c r="G104" s="67">
        <v>942.6</v>
      </c>
      <c r="H104" s="77">
        <f t="shared" si="124"/>
        <v>0</v>
      </c>
      <c r="I104" s="117">
        <v>942.6</v>
      </c>
    </row>
    <row r="105" spans="1:9" ht="27.2" hidden="1" x14ac:dyDescent="0.25">
      <c r="A105" s="111" t="s">
        <v>198</v>
      </c>
      <c r="B105" s="112" t="s">
        <v>138</v>
      </c>
      <c r="C105" s="113"/>
      <c r="D105" s="114">
        <f t="shared" si="122"/>
        <v>0</v>
      </c>
      <c r="E105" s="113"/>
      <c r="F105" s="114">
        <f t="shared" si="123"/>
        <v>0</v>
      </c>
      <c r="G105" s="113"/>
      <c r="H105" s="114">
        <f t="shared" si="124"/>
        <v>0</v>
      </c>
      <c r="I105" s="113"/>
    </row>
    <row r="106" spans="1:9" ht="41.95" customHeight="1" x14ac:dyDescent="0.25">
      <c r="A106" s="58" t="s">
        <v>167</v>
      </c>
      <c r="B106" s="44" t="s">
        <v>207</v>
      </c>
      <c r="C106" s="67">
        <v>4578.6000000000004</v>
      </c>
      <c r="D106" s="77">
        <f t="shared" si="122"/>
        <v>0</v>
      </c>
      <c r="E106" s="67">
        <v>4578.6000000000004</v>
      </c>
      <c r="F106" s="77">
        <f t="shared" si="123"/>
        <v>0</v>
      </c>
      <c r="G106" s="67">
        <v>4578.6000000000004</v>
      </c>
      <c r="H106" s="77">
        <f t="shared" si="124"/>
        <v>-0.1000000000003638</v>
      </c>
      <c r="I106" s="67">
        <v>4578.5</v>
      </c>
    </row>
    <row r="107" spans="1:9" ht="27.2" x14ac:dyDescent="0.25">
      <c r="A107" s="88" t="s">
        <v>168</v>
      </c>
      <c r="B107" s="44" t="s">
        <v>169</v>
      </c>
      <c r="C107" s="67">
        <v>307825.7</v>
      </c>
      <c r="D107" s="76">
        <f t="shared" si="122"/>
        <v>0</v>
      </c>
      <c r="E107" s="67">
        <v>307825.7</v>
      </c>
      <c r="F107" s="76">
        <f t="shared" si="123"/>
        <v>10306</v>
      </c>
      <c r="G107" s="67">
        <v>318131.7</v>
      </c>
      <c r="H107" s="76">
        <f t="shared" si="124"/>
        <v>574.29999999998836</v>
      </c>
      <c r="I107" s="67">
        <v>318706</v>
      </c>
    </row>
    <row r="108" spans="1:9" ht="27.2" x14ac:dyDescent="0.25">
      <c r="A108" s="89" t="s">
        <v>170</v>
      </c>
      <c r="B108" s="47" t="s">
        <v>171</v>
      </c>
      <c r="C108" s="68">
        <f>SUM(C109:C117)</f>
        <v>1645857.3999999997</v>
      </c>
      <c r="D108" s="68">
        <f t="shared" ref="D108:E108" si="126">SUM(D109:D117)</f>
        <v>9.3109520094003528E-11</v>
      </c>
      <c r="E108" s="68">
        <f t="shared" si="126"/>
        <v>1645857.3999999997</v>
      </c>
      <c r="F108" s="68">
        <f t="shared" ref="F108:G108" si="127">SUM(F109:F117)</f>
        <v>30738.100000000188</v>
      </c>
      <c r="G108" s="68">
        <f t="shared" si="127"/>
        <v>1676595.5</v>
      </c>
      <c r="H108" s="68">
        <f t="shared" ref="H108:I108" si="128">SUM(H109:H117)</f>
        <v>-10697.600000000046</v>
      </c>
      <c r="I108" s="68">
        <f t="shared" si="128"/>
        <v>1665897.9</v>
      </c>
    </row>
    <row r="109" spans="1:9" ht="40.75" x14ac:dyDescent="0.25">
      <c r="A109" s="45" t="s">
        <v>172</v>
      </c>
      <c r="B109" s="44" t="s">
        <v>115</v>
      </c>
      <c r="C109" s="67">
        <f>1612494.4+7.4</f>
        <v>1612501.7999999998</v>
      </c>
      <c r="D109" s="77">
        <f t="shared" ref="D109:D117" si="129">E109-C109</f>
        <v>-561.89999999990687</v>
      </c>
      <c r="E109" s="67">
        <v>1611939.9</v>
      </c>
      <c r="F109" s="77">
        <f t="shared" ref="F109:F117" si="130">G109-E109</f>
        <v>28998.700000000186</v>
      </c>
      <c r="G109" s="67">
        <v>1640938.6</v>
      </c>
      <c r="H109" s="77">
        <f t="shared" ref="H109:H117" si="131">I109-G109</f>
        <v>-4779.8000000000466</v>
      </c>
      <c r="I109" s="67">
        <v>1636158.8</v>
      </c>
    </row>
    <row r="110" spans="1:9" ht="108.7" x14ac:dyDescent="0.25">
      <c r="A110" s="48" t="s">
        <v>173</v>
      </c>
      <c r="B110" s="120" t="s">
        <v>199</v>
      </c>
      <c r="C110" s="67">
        <v>17290</v>
      </c>
      <c r="D110" s="77">
        <f t="shared" si="129"/>
        <v>0</v>
      </c>
      <c r="E110" s="67">
        <v>17290</v>
      </c>
      <c r="F110" s="77">
        <f t="shared" si="130"/>
        <v>0</v>
      </c>
      <c r="G110" s="67">
        <v>17290</v>
      </c>
      <c r="H110" s="77">
        <f t="shared" si="131"/>
        <v>-5090</v>
      </c>
      <c r="I110" s="67">
        <v>12200</v>
      </c>
    </row>
    <row r="111" spans="1:9" ht="67.95" x14ac:dyDescent="0.25">
      <c r="A111" s="45" t="s">
        <v>174</v>
      </c>
      <c r="B111" s="44" t="s">
        <v>175</v>
      </c>
      <c r="C111" s="67">
        <v>6957.9</v>
      </c>
      <c r="D111" s="77">
        <f t="shared" si="129"/>
        <v>0</v>
      </c>
      <c r="E111" s="67">
        <v>6957.9</v>
      </c>
      <c r="F111" s="77">
        <f t="shared" si="130"/>
        <v>1739.3999999999996</v>
      </c>
      <c r="G111" s="67">
        <v>8697.2999999999993</v>
      </c>
      <c r="H111" s="77">
        <f t="shared" si="131"/>
        <v>-1739.3999999999996</v>
      </c>
      <c r="I111" s="67">
        <v>6957.9</v>
      </c>
    </row>
    <row r="112" spans="1:9" ht="54.35" x14ac:dyDescent="0.25">
      <c r="A112" s="48" t="s">
        <v>176</v>
      </c>
      <c r="B112" s="120" t="s">
        <v>114</v>
      </c>
      <c r="C112" s="67">
        <v>3484</v>
      </c>
      <c r="D112" s="77">
        <f t="shared" si="129"/>
        <v>0</v>
      </c>
      <c r="E112" s="67">
        <v>3484</v>
      </c>
      <c r="F112" s="77">
        <f t="shared" si="130"/>
        <v>0</v>
      </c>
      <c r="G112" s="67">
        <v>3484</v>
      </c>
      <c r="H112" s="77">
        <f t="shared" si="131"/>
        <v>220.69999999999982</v>
      </c>
      <c r="I112" s="67">
        <v>3704.7</v>
      </c>
    </row>
    <row r="113" spans="1:9" ht="67.95" x14ac:dyDescent="0.25">
      <c r="A113" s="48" t="s">
        <v>177</v>
      </c>
      <c r="B113" s="120" t="s">
        <v>139</v>
      </c>
      <c r="C113" s="67">
        <v>6.7</v>
      </c>
      <c r="D113" s="77">
        <f t="shared" si="129"/>
        <v>0</v>
      </c>
      <c r="E113" s="67">
        <v>6.7</v>
      </c>
      <c r="F113" s="77">
        <f t="shared" si="130"/>
        <v>0</v>
      </c>
      <c r="G113" s="67">
        <v>6.7</v>
      </c>
      <c r="H113" s="77">
        <f t="shared" si="131"/>
        <v>0</v>
      </c>
      <c r="I113" s="67">
        <v>6.7</v>
      </c>
    </row>
    <row r="114" spans="1:9" s="27" customFormat="1" ht="95.1" hidden="1" x14ac:dyDescent="0.25">
      <c r="A114" s="115" t="s">
        <v>140</v>
      </c>
      <c r="B114" s="116" t="s">
        <v>141</v>
      </c>
      <c r="C114" s="113"/>
      <c r="D114" s="114">
        <f t="shared" si="129"/>
        <v>0</v>
      </c>
      <c r="E114" s="113"/>
      <c r="F114" s="114">
        <f t="shared" si="130"/>
        <v>0</v>
      </c>
      <c r="G114" s="113"/>
      <c r="H114" s="114">
        <f t="shared" si="131"/>
        <v>0</v>
      </c>
      <c r="I114" s="113"/>
    </row>
    <row r="115" spans="1:9" s="27" customFormat="1" ht="95.1" x14ac:dyDescent="0.25">
      <c r="A115" s="45" t="s">
        <v>245</v>
      </c>
      <c r="B115" s="44" t="s">
        <v>246</v>
      </c>
      <c r="C115" s="113"/>
      <c r="D115" s="114"/>
      <c r="E115" s="113"/>
      <c r="F115" s="114"/>
      <c r="G115" s="67">
        <v>0</v>
      </c>
      <c r="H115" s="76">
        <f t="shared" si="131"/>
        <v>945.1</v>
      </c>
      <c r="I115" s="67">
        <v>945.1</v>
      </c>
    </row>
    <row r="116" spans="1:9" s="27" customFormat="1" ht="40.75" x14ac:dyDescent="0.25">
      <c r="A116" s="45" t="s">
        <v>220</v>
      </c>
      <c r="B116" s="44" t="s">
        <v>219</v>
      </c>
      <c r="C116" s="67">
        <v>0</v>
      </c>
      <c r="D116" s="77">
        <f t="shared" si="129"/>
        <v>561.9</v>
      </c>
      <c r="E116" s="67">
        <v>561.9</v>
      </c>
      <c r="F116" s="77">
        <f t="shared" si="130"/>
        <v>0</v>
      </c>
      <c r="G116" s="67">
        <v>561.9</v>
      </c>
      <c r="H116" s="77">
        <f t="shared" si="131"/>
        <v>0</v>
      </c>
      <c r="I116" s="67">
        <v>561.9</v>
      </c>
    </row>
    <row r="117" spans="1:9" ht="40.75" x14ac:dyDescent="0.25">
      <c r="A117" s="88" t="s">
        <v>178</v>
      </c>
      <c r="B117" s="44" t="s">
        <v>113</v>
      </c>
      <c r="C117" s="67">
        <v>5617</v>
      </c>
      <c r="D117" s="76">
        <f t="shared" si="129"/>
        <v>0</v>
      </c>
      <c r="E117" s="67">
        <v>5617</v>
      </c>
      <c r="F117" s="76">
        <f t="shared" si="130"/>
        <v>0</v>
      </c>
      <c r="G117" s="67">
        <v>5617</v>
      </c>
      <c r="H117" s="76">
        <f t="shared" si="131"/>
        <v>-254.19999999999982</v>
      </c>
      <c r="I117" s="67">
        <v>5362.8</v>
      </c>
    </row>
    <row r="118" spans="1:9" ht="27.2" x14ac:dyDescent="0.25">
      <c r="A118" s="89" t="s">
        <v>179</v>
      </c>
      <c r="B118" s="47" t="s">
        <v>116</v>
      </c>
      <c r="C118" s="68">
        <f>SUM(C119:C121)</f>
        <v>126166.7</v>
      </c>
      <c r="D118" s="68">
        <f t="shared" ref="D118:E118" si="132">SUM(D119:D121)</f>
        <v>418887.29999999993</v>
      </c>
      <c r="E118" s="68">
        <f t="shared" si="132"/>
        <v>545054</v>
      </c>
      <c r="F118" s="68">
        <f t="shared" ref="F118:G118" si="133">SUM(F119:F121)</f>
        <v>32920.400000000067</v>
      </c>
      <c r="G118" s="68">
        <f t="shared" si="133"/>
        <v>577974.4</v>
      </c>
      <c r="H118" s="68">
        <f t="shared" ref="H118:I118" si="134">SUM(H119:H121)</f>
        <v>96171.200000000026</v>
      </c>
      <c r="I118" s="68">
        <f t="shared" si="134"/>
        <v>674145.6</v>
      </c>
    </row>
    <row r="119" spans="1:9" ht="81.55" x14ac:dyDescent="0.25">
      <c r="A119" s="52" t="s">
        <v>180</v>
      </c>
      <c r="B119" s="44" t="s">
        <v>117</v>
      </c>
      <c r="C119" s="69">
        <v>123465.4</v>
      </c>
      <c r="D119" s="77">
        <f t="shared" ref="D119:D121" si="135">E119-C119</f>
        <v>418887.29999999993</v>
      </c>
      <c r="E119" s="69">
        <f>123465.4+418887.3</f>
        <v>542352.69999999995</v>
      </c>
      <c r="F119" s="77">
        <f t="shared" ref="F119:F121" si="136">G119-E119</f>
        <v>15172.70000000007</v>
      </c>
      <c r="G119" s="69">
        <f>515146.6+42378.8</f>
        <v>557525.4</v>
      </c>
      <c r="H119" s="77">
        <f t="shared" ref="H119:H121" si="137">I119-G119</f>
        <v>92934.400000000023</v>
      </c>
      <c r="I119" s="118">
        <f>515146.6+42378.8+70689.9+22244.5</f>
        <v>650459.80000000005</v>
      </c>
    </row>
    <row r="120" spans="1:9" ht="67.95" x14ac:dyDescent="0.25">
      <c r="A120" s="52" t="s">
        <v>239</v>
      </c>
      <c r="B120" s="44" t="s">
        <v>240</v>
      </c>
      <c r="C120" s="69"/>
      <c r="D120" s="77"/>
      <c r="E120" s="69">
        <v>0</v>
      </c>
      <c r="F120" s="77">
        <f t="shared" si="136"/>
        <v>15525</v>
      </c>
      <c r="G120" s="69">
        <v>15525</v>
      </c>
      <c r="H120" s="77">
        <f t="shared" si="137"/>
        <v>-1411.2999999999993</v>
      </c>
      <c r="I120" s="69">
        <v>14113.7</v>
      </c>
    </row>
    <row r="121" spans="1:9" ht="40.75" x14ac:dyDescent="0.25">
      <c r="A121" s="87" t="s">
        <v>181</v>
      </c>
      <c r="B121" s="49" t="s">
        <v>118</v>
      </c>
      <c r="C121" s="69">
        <v>2701.3</v>
      </c>
      <c r="D121" s="77">
        <f t="shared" si="135"/>
        <v>0</v>
      </c>
      <c r="E121" s="69">
        <v>2701.3</v>
      </c>
      <c r="F121" s="77">
        <f t="shared" si="136"/>
        <v>2222.6999999999998</v>
      </c>
      <c r="G121" s="69">
        <v>4924</v>
      </c>
      <c r="H121" s="77">
        <f t="shared" si="137"/>
        <v>4648.1000000000004</v>
      </c>
      <c r="I121" s="69">
        <v>9572.1</v>
      </c>
    </row>
    <row r="122" spans="1:9" ht="30.25" customHeight="1" x14ac:dyDescent="0.25">
      <c r="A122" s="90" t="s">
        <v>200</v>
      </c>
      <c r="B122" s="91" t="s">
        <v>208</v>
      </c>
      <c r="C122" s="70">
        <f>C123</f>
        <v>2500</v>
      </c>
      <c r="D122" s="80">
        <f t="shared" ref="D122:I122" si="138">D123</f>
        <v>8000</v>
      </c>
      <c r="E122" s="70">
        <f t="shared" si="138"/>
        <v>10500</v>
      </c>
      <c r="F122" s="80">
        <f t="shared" si="138"/>
        <v>1275.5</v>
      </c>
      <c r="G122" s="70">
        <f t="shared" si="138"/>
        <v>11775.5</v>
      </c>
      <c r="H122" s="80">
        <f t="shared" si="138"/>
        <v>653.9</v>
      </c>
      <c r="I122" s="70">
        <f t="shared" si="138"/>
        <v>12429.4</v>
      </c>
    </row>
    <row r="123" spans="1:9" ht="27.2" x14ac:dyDescent="0.25">
      <c r="A123" s="59" t="s">
        <v>182</v>
      </c>
      <c r="B123" s="49" t="s">
        <v>201</v>
      </c>
      <c r="C123" s="69">
        <f>C124+C125</f>
        <v>2500</v>
      </c>
      <c r="D123" s="81">
        <f t="shared" ref="D123:E123" si="139">D124+D125</f>
        <v>8000</v>
      </c>
      <c r="E123" s="69">
        <f t="shared" si="139"/>
        <v>10500</v>
      </c>
      <c r="F123" s="81">
        <f t="shared" ref="F123:G123" si="140">F124+F125</f>
        <v>1275.5</v>
      </c>
      <c r="G123" s="69">
        <f t="shared" si="140"/>
        <v>11775.5</v>
      </c>
      <c r="H123" s="81">
        <f t="shared" ref="H123:I123" si="141">H124+H125</f>
        <v>653.9</v>
      </c>
      <c r="I123" s="69">
        <f t="shared" si="141"/>
        <v>12429.4</v>
      </c>
    </row>
    <row r="124" spans="1:9" ht="54.35" x14ac:dyDescent="0.25">
      <c r="A124" s="59" t="s">
        <v>206</v>
      </c>
      <c r="B124" s="49" t="s">
        <v>205</v>
      </c>
      <c r="C124" s="69">
        <v>0</v>
      </c>
      <c r="D124" s="81"/>
      <c r="E124" s="32">
        <f t="shared" ref="E124:E125" si="142">C124+D124</f>
        <v>0</v>
      </c>
      <c r="F124" s="81">
        <f>979.1+1.8+194.6</f>
        <v>1175.5</v>
      </c>
      <c r="G124" s="32">
        <f t="shared" ref="G124:G125" si="143">E124+F124</f>
        <v>1175.5</v>
      </c>
      <c r="H124" s="81">
        <v>653.9</v>
      </c>
      <c r="I124" s="32">
        <f>G124+H124</f>
        <v>1829.4</v>
      </c>
    </row>
    <row r="125" spans="1:9" ht="27.2" x14ac:dyDescent="0.25">
      <c r="A125" s="59" t="s">
        <v>183</v>
      </c>
      <c r="B125" s="49" t="s">
        <v>186</v>
      </c>
      <c r="C125" s="69">
        <v>2500</v>
      </c>
      <c r="D125" s="81">
        <v>8000</v>
      </c>
      <c r="E125" s="32">
        <f t="shared" si="142"/>
        <v>10500</v>
      </c>
      <c r="F125" s="81">
        <v>100</v>
      </c>
      <c r="G125" s="32">
        <f t="shared" si="143"/>
        <v>10600</v>
      </c>
      <c r="H125" s="81">
        <v>0</v>
      </c>
      <c r="I125" s="32">
        <f t="shared" ref="I125" si="144">G125+H125</f>
        <v>10600</v>
      </c>
    </row>
    <row r="126" spans="1:9" ht="81.55" x14ac:dyDescent="0.25">
      <c r="A126" s="59" t="s">
        <v>202</v>
      </c>
      <c r="B126" s="49" t="s">
        <v>216</v>
      </c>
      <c r="C126" s="69">
        <v>0</v>
      </c>
      <c r="D126" s="77"/>
      <c r="E126" s="32"/>
      <c r="F126" s="77"/>
      <c r="G126" s="32"/>
      <c r="H126" s="77"/>
      <c r="I126" s="32"/>
    </row>
    <row r="127" spans="1:9" ht="40.75" x14ac:dyDescent="0.25">
      <c r="A127" s="59" t="s">
        <v>203</v>
      </c>
      <c r="B127" s="49" t="s">
        <v>214</v>
      </c>
      <c r="C127" s="69">
        <v>0</v>
      </c>
      <c r="D127" s="77"/>
      <c r="E127" s="32"/>
      <c r="F127" s="77"/>
      <c r="G127" s="32"/>
      <c r="H127" s="77"/>
      <c r="I127" s="32"/>
    </row>
    <row r="128" spans="1:9" ht="54.35" x14ac:dyDescent="0.25">
      <c r="A128" s="59" t="s">
        <v>119</v>
      </c>
      <c r="B128" s="49" t="s">
        <v>215</v>
      </c>
      <c r="C128" s="69">
        <v>0</v>
      </c>
      <c r="D128" s="77"/>
      <c r="E128" s="32"/>
      <c r="F128" s="77"/>
      <c r="G128" s="32"/>
      <c r="H128" s="77"/>
      <c r="I128" s="32"/>
    </row>
    <row r="129" spans="1:9" ht="54.35" x14ac:dyDescent="0.25">
      <c r="A129" s="59" t="s">
        <v>204</v>
      </c>
      <c r="B129" s="49" t="s">
        <v>120</v>
      </c>
      <c r="C129" s="69">
        <v>0</v>
      </c>
      <c r="D129" s="77"/>
      <c r="E129" s="32"/>
      <c r="F129" s="77"/>
      <c r="G129" s="32"/>
      <c r="H129" s="77"/>
      <c r="I129" s="32"/>
    </row>
    <row r="130" spans="1:9" x14ac:dyDescent="0.25">
      <c r="A130" s="60"/>
      <c r="B130" s="14" t="s">
        <v>121</v>
      </c>
      <c r="C130" s="31">
        <f t="shared" ref="C130:I130" si="145">C10+C92</f>
        <v>4624803</v>
      </c>
      <c r="D130" s="75">
        <f t="shared" si="145"/>
        <v>426887.30000000005</v>
      </c>
      <c r="E130" s="31">
        <f t="shared" si="145"/>
        <v>5051690.3</v>
      </c>
      <c r="F130" s="75">
        <f t="shared" si="145"/>
        <v>162541.20000000024</v>
      </c>
      <c r="G130" s="31">
        <f t="shared" si="145"/>
        <v>5214231.5</v>
      </c>
      <c r="H130" s="75">
        <f t="shared" si="145"/>
        <v>-109205.80000000008</v>
      </c>
      <c r="I130" s="31">
        <f t="shared" si="145"/>
        <v>5105025.6999999993</v>
      </c>
    </row>
  </sheetData>
  <protectedRanges>
    <protectedRange sqref="C29" name="krista_tr_72_0_1_2_1_11"/>
    <protectedRange sqref="C16" name="krista_tr_1240_0_1_2_1_11"/>
  </protectedRanges>
  <autoFilter ref="A9:I130">
    <filterColumn colId="1">
      <colorFilter dxfId="0" cellColor="0"/>
    </filterColumn>
  </autoFilter>
  <mergeCells count="1">
    <mergeCell ref="A5:I5"/>
  </mergeCells>
  <printOptions horizontalCentered="1"/>
  <pageMargins left="0" right="0" top="0.15748031496062992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Мажорова Елена Анатольевна</cp:lastModifiedBy>
  <cp:lastPrinted>2020-10-20T14:29:20Z</cp:lastPrinted>
  <dcterms:created xsi:type="dcterms:W3CDTF">2016-12-29T11:56:02Z</dcterms:created>
  <dcterms:modified xsi:type="dcterms:W3CDTF">2020-10-21T04:45:54Z</dcterms:modified>
</cp:coreProperties>
</file>